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defaultThemeVersion="124226"/>
  <bookViews>
    <workbookView xWindow="0" yWindow="0" windowWidth="15360" windowHeight="6920"/>
  </bookViews>
  <sheets>
    <sheet name="Biểu số 1" sheetId="1" r:id="rId1"/>
    <sheet name="Sheet2" sheetId="2" r:id="rId2"/>
    <sheet name="Sheet3" sheetId="3" r:id="rId3"/>
  </sheets>
  <externalReferences>
    <externalReference r:id="rId4"/>
  </externalReferences>
  <calcPr calcId="144525"/>
</workbook>
</file>

<file path=xl/calcChain.xml><?xml version="1.0" encoding="utf-8"?>
<calcChain xmlns="http://schemas.openxmlformats.org/spreadsheetml/2006/main">
  <c r="H96" i="1" l="1"/>
  <c r="J96" i="1" l="1"/>
  <c r="D97" i="1"/>
  <c r="H90" i="1" l="1"/>
  <c r="D76" i="1"/>
  <c r="E76" i="1"/>
  <c r="F76" i="1"/>
  <c r="G76" i="1"/>
  <c r="I76" i="1"/>
  <c r="C76" i="1"/>
  <c r="J90" i="1" l="1"/>
  <c r="D69" i="1" l="1"/>
  <c r="E69" i="1"/>
  <c r="F69" i="1"/>
  <c r="G69" i="1"/>
  <c r="I69" i="1"/>
  <c r="C69" i="1"/>
  <c r="D47" i="1"/>
  <c r="E47" i="1"/>
  <c r="F47" i="1"/>
  <c r="G47" i="1"/>
  <c r="I47" i="1"/>
  <c r="C47" i="1"/>
  <c r="G28" i="1"/>
  <c r="I28" i="1"/>
  <c r="D28" i="1"/>
  <c r="E28" i="1"/>
  <c r="F28" i="1"/>
  <c r="C28" i="1"/>
  <c r="D43" i="1"/>
  <c r="E43" i="1"/>
  <c r="F43" i="1"/>
  <c r="G43" i="1"/>
  <c r="I43" i="1"/>
  <c r="H68" i="1"/>
  <c r="J68" i="1" s="1"/>
  <c r="F97" i="1" l="1"/>
  <c r="E97" i="1"/>
  <c r="C97" i="1"/>
  <c r="G97" i="1"/>
  <c r="H15" i="1" l="1"/>
  <c r="J15" i="1" s="1"/>
  <c r="H67" i="1" l="1"/>
  <c r="J67" i="1" s="1"/>
  <c r="H66" i="1"/>
  <c r="J66" i="1" l="1"/>
  <c r="H61" i="1"/>
  <c r="H62" i="1"/>
  <c r="H63" i="1"/>
  <c r="J63" i="1" s="1"/>
  <c r="C43" i="1" l="1"/>
  <c r="D19" i="1"/>
  <c r="E19" i="1"/>
  <c r="F19" i="1"/>
  <c r="G19" i="1"/>
  <c r="I19" i="1"/>
  <c r="C19" i="1"/>
  <c r="D13" i="1"/>
  <c r="E13" i="1"/>
  <c r="F13" i="1"/>
  <c r="G13" i="1"/>
  <c r="I13" i="1"/>
  <c r="C13" i="1"/>
  <c r="D9" i="1"/>
  <c r="E9" i="1"/>
  <c r="F9" i="1"/>
  <c r="F96" i="1" s="1"/>
  <c r="G9" i="1"/>
  <c r="I9" i="1"/>
  <c r="C9" i="1"/>
  <c r="G96" i="1" l="1"/>
  <c r="E96" i="1"/>
  <c r="C96" i="1"/>
  <c r="D96" i="1"/>
  <c r="H88" i="1"/>
  <c r="J88" i="1" s="1"/>
  <c r="H57" i="1"/>
  <c r="G98" i="1" l="1"/>
  <c r="F98" i="1"/>
  <c r="E98" i="1"/>
  <c r="D98" i="1"/>
  <c r="H97" i="1" l="1"/>
  <c r="J97" i="1" l="1"/>
  <c r="H81" i="1" l="1"/>
  <c r="H80" i="1"/>
  <c r="J80" i="1" s="1"/>
  <c r="H79" i="1"/>
  <c r="J79" i="1" s="1"/>
  <c r="H78" i="1"/>
  <c r="J78" i="1" s="1"/>
  <c r="H77" i="1"/>
  <c r="H54" i="1"/>
  <c r="J54" i="1" s="1"/>
  <c r="H53" i="1"/>
  <c r="J53" i="1" s="1"/>
  <c r="H52" i="1"/>
  <c r="J52" i="1" s="1"/>
  <c r="J51" i="1"/>
  <c r="H50" i="1"/>
  <c r="J50" i="1" s="1"/>
  <c r="J49" i="1"/>
  <c r="H48" i="1"/>
  <c r="H44" i="1"/>
  <c r="H31" i="1"/>
  <c r="J31" i="1" s="1"/>
  <c r="H30" i="1"/>
  <c r="J30" i="1" s="1"/>
  <c r="H29" i="1"/>
  <c r="H20" i="1"/>
  <c r="J21" i="1"/>
  <c r="H22" i="1"/>
  <c r="J22" i="1" s="1"/>
  <c r="H14" i="1"/>
  <c r="H10" i="1"/>
  <c r="J10" i="1" l="1"/>
  <c r="J20" i="1"/>
  <c r="N19" i="1" s="1"/>
  <c r="J48" i="1"/>
  <c r="J14" i="1"/>
  <c r="J29" i="1"/>
  <c r="J44" i="1"/>
  <c r="J77" i="1"/>
  <c r="J19" i="1" l="1"/>
  <c r="H18" i="1"/>
  <c r="J18" i="1" s="1"/>
  <c r="H17" i="1"/>
  <c r="J17" i="1" s="1"/>
  <c r="H16" i="1"/>
  <c r="J16" i="1" s="1"/>
  <c r="H46" i="1" l="1"/>
  <c r="J46" i="1" s="1"/>
  <c r="H45" i="1"/>
  <c r="H43" i="1" s="1"/>
  <c r="J45" i="1" l="1"/>
  <c r="J43" i="1" s="1"/>
  <c r="H95" i="1"/>
  <c r="H94" i="1"/>
  <c r="H92" i="1"/>
  <c r="H91" i="1"/>
  <c r="H89" i="1"/>
  <c r="H87" i="1"/>
  <c r="H86" i="1"/>
  <c r="H85" i="1"/>
  <c r="H84" i="1"/>
  <c r="H83" i="1"/>
  <c r="J83" i="1" s="1"/>
  <c r="H82" i="1"/>
  <c r="H76" i="1" s="1"/>
  <c r="J82" i="1" l="1"/>
  <c r="H70" i="1"/>
  <c r="H65" i="1"/>
  <c r="H64" i="1"/>
  <c r="J64" i="1" s="1"/>
  <c r="J62" i="1"/>
  <c r="H60" i="1"/>
  <c r="H59" i="1"/>
  <c r="H58" i="1"/>
  <c r="H56" i="1"/>
  <c r="H55" i="1"/>
  <c r="H42" i="1"/>
  <c r="H41" i="1"/>
  <c r="H40" i="1"/>
  <c r="J40" i="1" s="1"/>
  <c r="H39" i="1"/>
  <c r="H38" i="1"/>
  <c r="H37" i="1"/>
  <c r="H36" i="1"/>
  <c r="H35" i="1"/>
  <c r="H34" i="1"/>
  <c r="J34" i="1" s="1"/>
  <c r="H33" i="1"/>
  <c r="H32" i="1"/>
  <c r="H27" i="1"/>
  <c r="H26" i="1"/>
  <c r="H25" i="1"/>
  <c r="H24" i="1"/>
  <c r="H23" i="1"/>
  <c r="H13" i="1"/>
  <c r="H12" i="1"/>
  <c r="H11" i="1"/>
  <c r="J89" i="1"/>
  <c r="H28" i="1" l="1"/>
  <c r="H47" i="1"/>
  <c r="H19" i="1"/>
  <c r="H9" i="1"/>
  <c r="J65" i="1"/>
  <c r="J41" i="1" l="1"/>
  <c r="J60" i="1" l="1"/>
  <c r="J39" i="1"/>
  <c r="J38" i="1"/>
  <c r="J12" i="1"/>
  <c r="J37" i="1"/>
  <c r="J59" i="1"/>
  <c r="J36" i="1"/>
  <c r="J58" i="1"/>
  <c r="J35" i="1"/>
  <c r="H74" i="1"/>
  <c r="J74" i="1" s="1"/>
  <c r="J91" i="1"/>
  <c r="J47" i="1" l="1"/>
  <c r="J11" i="1"/>
  <c r="J9" i="1" s="1"/>
  <c r="H75" i="1"/>
  <c r="J75" i="1" s="1"/>
  <c r="H73" i="1" l="1"/>
  <c r="J73" i="1" s="1"/>
  <c r="H72" i="1"/>
  <c r="J72" i="1" s="1"/>
  <c r="H71" i="1"/>
  <c r="H69" i="1" s="1"/>
  <c r="J70" i="1"/>
  <c r="C98" i="1"/>
  <c r="J32" i="1"/>
  <c r="H98" i="1" l="1"/>
  <c r="J33" i="1"/>
  <c r="J28" i="1" s="1"/>
  <c r="J13" i="1"/>
  <c r="J71" i="1"/>
  <c r="J69" i="1" s="1"/>
  <c r="J84" i="1" l="1"/>
  <c r="J94" i="1"/>
  <c r="J92" i="1"/>
  <c r="J87" i="1"/>
  <c r="J86" i="1"/>
  <c r="J85" i="1"/>
  <c r="J76" i="1" l="1"/>
  <c r="J98" i="1" s="1"/>
</calcChain>
</file>

<file path=xl/sharedStrings.xml><?xml version="1.0" encoding="utf-8"?>
<sst xmlns="http://schemas.openxmlformats.org/spreadsheetml/2006/main" count="339" uniqueCount="224">
  <si>
    <t>Phân kỳ thực hiện</t>
  </si>
  <si>
    <t>Nguồn lực</t>
  </si>
  <si>
    <t>Ngân sách địa phương</t>
  </si>
  <si>
    <t>Nguồn khác</t>
  </si>
  <si>
    <t>Tổng</t>
  </si>
  <si>
    <t>Đơn vị chủ trì thực hiện</t>
  </si>
  <si>
    <t>Năm 2021</t>
  </si>
  <si>
    <t>Năm 2022</t>
  </si>
  <si>
    <t>Năm 2023</t>
  </si>
  <si>
    <t>Năm 2024</t>
  </si>
  <si>
    <t>Năm 2025</t>
  </si>
  <si>
    <t>Nội dung</t>
  </si>
  <si>
    <t>Sở Nội vụ</t>
  </si>
  <si>
    <t>Hoạt động 7.1</t>
  </si>
  <si>
    <t xml:space="preserve"> Giám sát - Đánh giá công tác CCHC </t>
  </si>
  <si>
    <t>Tuyên truyền Chương trình công tác CCHC giai đoạn 2021 - 2025</t>
  </si>
  <si>
    <t>Hoạt động 7.2</t>
  </si>
  <si>
    <t>Hoạt động 7.3</t>
  </si>
  <si>
    <t>Hoạt động 7.4</t>
  </si>
  <si>
    <t>Tổ chức thăm quan, học tập về công tác CCHC</t>
  </si>
  <si>
    <t>Hoạt động 8.1</t>
  </si>
  <si>
    <t>Hoạt động 8.2</t>
  </si>
  <si>
    <t>Hoạt động 8.3</t>
  </si>
  <si>
    <t>Hoạt động 8.4</t>
  </si>
  <si>
    <t>Hoạt động 8.5</t>
  </si>
  <si>
    <t>Hoạt động 8.6</t>
  </si>
  <si>
    <t>Hoạt động 8.7</t>
  </si>
  <si>
    <t>Hoạt động 8.8</t>
  </si>
  <si>
    <t>Hoạt động 8.9</t>
  </si>
  <si>
    <t>Xây dựng đề cương Kế hoạch; Chương trình CCHC giai đoạn 2021-2025; Báo cáo năm 2020; Báo cáo giai đoạn 2016-2020;</t>
  </si>
  <si>
    <t>Sở Nội vụ (hoặc các huyện, thành phố)</t>
  </si>
  <si>
    <t xml:space="preserve">Tuyên truyền bằng các hình thức sân khấu hóa; tiếng dân tộc thiểu số </t>
  </si>
  <si>
    <t>Sở văn hóa - TT và Du lịch</t>
  </si>
  <si>
    <t>Hoạt động 3.1.</t>
  </si>
  <si>
    <t>Xây dựng Đề án hợp nhất, sáp nhập, thành lập mới 1 số sở, ngành</t>
  </si>
  <si>
    <t>Xây dựng Đề án kiện toàn lại các chi cục trực thuộc các cơ quan chuyên môn cấp tỉnh</t>
  </si>
  <si>
    <t>Hoạt động 3.2</t>
  </si>
  <si>
    <t>Hoạt động 3.3</t>
  </si>
  <si>
    <t>Hoạt động 3.4</t>
  </si>
  <si>
    <t>Hoạt động 3.5</t>
  </si>
  <si>
    <t>Đề án thành lập, tổ chức lại, giải thể đơn vị sự nghiệp công lập trên địa bàn tỉnh Lào Cai</t>
  </si>
  <si>
    <t>Điều chỉnh Đề án VTVL trong các đơn vị sự nghiệp công lập (50 đơn vị)</t>
  </si>
  <si>
    <t>Điều chỉnh Đề án vị trí việc làm và cơ cấu ngạch công chức trong cơ quan, tổ chức hành chính sau khi sắp xếp, kiện toàn lại theo Nghị đinh mới  (25 cơ quan, tổ chức hành chính)</t>
  </si>
  <si>
    <t>Đơn vị phối hợp</t>
  </si>
  <si>
    <t>Các sở, ban, ngành thuộc tỉnh</t>
  </si>
  <si>
    <t>Các đơn vị sự nghiệp công lập</t>
  </si>
  <si>
    <t>Các sở, ban, ngành; UBND các huyện, thành phố</t>
  </si>
  <si>
    <t>Đài phát thanh - TH hình tỉnh</t>
  </si>
  <si>
    <t xml:space="preserve">Sở Nội vụ </t>
  </si>
  <si>
    <t>Báo Lào Cai</t>
  </si>
  <si>
    <t>Sở Tài chính</t>
  </si>
  <si>
    <t>VP UBND tỉnh</t>
  </si>
  <si>
    <t>Tuyên truyền công tác CCHC trên Báo điện tử tỉnh Lào Cai.</t>
  </si>
  <si>
    <t>Hoạt động 4.1</t>
  </si>
  <si>
    <t>Sở Giáo dục - Đào tạo</t>
  </si>
  <si>
    <t>Hoạt động 2.2</t>
  </si>
  <si>
    <t>Hoạt động 2.3</t>
  </si>
  <si>
    <t>Hoạt động 2.4</t>
  </si>
  <si>
    <t>Hoạt động 4.2</t>
  </si>
  <si>
    <t>Hoạt động 4.3</t>
  </si>
  <si>
    <t>Hoạt động 4.4</t>
  </si>
  <si>
    <t>Hoạt động 4.5</t>
  </si>
  <si>
    <t>Tập huấn kiến thức hệ thống quản lý chất lượng theo tiêu chuẩn ISO 9001:2015</t>
  </si>
  <si>
    <t>Sở Khoa học Công nghệ</t>
  </si>
  <si>
    <t>Hoạt động 6.1</t>
  </si>
  <si>
    <t>Hoạt động 6.2</t>
  </si>
  <si>
    <t>Hoạt động 6.3</t>
  </si>
  <si>
    <t>Hoạt động 6.5</t>
  </si>
  <si>
    <t>Sở TTTT</t>
  </si>
  <si>
    <t>Nghiên cứu ứng dụng trí tuệ nhân tạo trong việc tự động hóa các nội dung trích yếu văn bản hành chính tại cổng thông tin điện tử Sở Nội vụ tỉnh Lào Cai.</t>
  </si>
  <si>
    <t>Nghiên cứu và ứng dụng mô hình chấp nhận công nghệ TAM nhằm nâng cao hiệu quả triển khai dịch vụ công trực tuyến tại Sở Nội Vụ tỉnh Lào Cai.</t>
  </si>
  <si>
    <t xml:space="preserve">Sở Khoa học và công nghệ (Liên hiệp hội KHKT tỉnh) </t>
  </si>
  <si>
    <t>Ứng dụng CNTT vào Đăng ký và Quản lý Dữ liệu chuyên gia khoa học và công nghệ tỉnh Lào Cai</t>
  </si>
  <si>
    <t>Tuyên truyền, nâng cao nhận thức, trách nhiệm của đội ngũ trí thức KH&amp;CN tỉnh Lào Cai về công tác CCHC</t>
  </si>
  <si>
    <t>Hoạt động 7.5</t>
  </si>
  <si>
    <t>Liên hiêp các hội khoa học và KT tỉnh</t>
  </si>
  <si>
    <t>Hoạt động 6.6</t>
  </si>
  <si>
    <t>Hoạt động 6.7</t>
  </si>
  <si>
    <t>Hoạt động 7.6</t>
  </si>
  <si>
    <t>Tổ chức hội thi cán bộ, công chức cấp xã hiểu biết về QLNN và cải cách hành chính</t>
  </si>
  <si>
    <t>Tập huấn nghiệp vụ QLNN về công tác thanh niên cho đội ngũ, cán bộ, công chức làm công tác thanh niên trên địa bàn tỉnh.</t>
  </si>
  <si>
    <t>Nâng cấp phần mềm quản lý hồ sơ cán bộ, công chức cấp xã</t>
  </si>
  <si>
    <t>Hoạt động 1.1</t>
  </si>
  <si>
    <t>Hoạt động 1.2</t>
  </si>
  <si>
    <t>Hoạt động 4.6</t>
  </si>
  <si>
    <t>Hoạt động 4.7</t>
  </si>
  <si>
    <t>Hoạt động 4.8</t>
  </si>
  <si>
    <t>Ứng dụng công nghệ thông tin vào tích hợp dữ liệu, kết nối liên thông thu thập hồ sơ điện tử có thời hạn bảo quản vĩnh viễn từ kho lưu trữ điện tử hiện hành của các cơ quan, tổ chức về kho lưu trữ lịch sử của tỉnh.</t>
  </si>
  <si>
    <t>Hoạt động 4.9</t>
  </si>
  <si>
    <t>Đại biểu HĐND các cấp</t>
  </si>
  <si>
    <t>VP HĐND tỉnh</t>
  </si>
  <si>
    <t>Hoạt động 6.8</t>
  </si>
  <si>
    <t>Thuê phần mềm và nâng cấp các phần mềm chuyên môn của HĐND tỉnh</t>
  </si>
  <si>
    <t>Văn phòng HĐND tỉnh</t>
  </si>
  <si>
    <t>UBND thành phố Lào Cai</t>
  </si>
  <si>
    <t>Số hóa hồ sơ dữ liệu về đội ngũ cán bộ, công chức, viên chức của thành phố</t>
  </si>
  <si>
    <t>Xây dựng Đề án Nâng cao chất lượng, hiệu quả công tác tư vấn, phản biện và giám định xã hội của Liên hiệp các Hội Khoa học và Kỹ thuật tỉnh và các Hội khoa học, kỹ thuật cấp tỉnh góp phần nâng cao hiệu lực quản lý Nhà nước trên địa bàn tỉnh Lào Cai, giai đoạn 2021 - 2025.</t>
  </si>
  <si>
    <t>Bồi dưỡng kỹ năng nghiệp vụ văn thư lưu trữ điện tử cho cán bộ làm công tác văn thư lưu trữ trên địa bàn toàn tỉnh.</t>
  </si>
  <si>
    <t>Cử cán bộ đi đào tạo chuyên gia đánh giá HTQLCL thực hiện việc kiểm tra của các cơ quan chủ trì.</t>
  </si>
  <si>
    <t>Tổ chức tập huấn, bồi dưỡng kỹ năng hoạt động đại biểu HĐND các cấp.</t>
  </si>
  <si>
    <t>Tổ chức Hội nghị tập huấn, bồi dưỡng kỹ năng sử dụng công nghệ thông tin cho các đại biểu và Văn phòng HĐND &amp; UBND tỉnh, huyện, thành phố; Tổ chức tập huấn, bồi dưỡng kỹ năng làm việc chuyên nghiệp của Văn phòng HĐND tỉnh.</t>
  </si>
  <si>
    <t>Nâng cao chất lượng đào tạo; bài giảng cho giáo viên trường Nghề của Thành phố Lào Cai</t>
  </si>
  <si>
    <t>Xây dựng sàn giao dịch việc làm của Thành phố Lào Cai</t>
  </si>
  <si>
    <t>Tổ chức nâng cao năng lực quản lý xây dựng và quản lý đô thi</t>
  </si>
  <si>
    <t xml:space="preserve">Sở Giao thông Vận tải - Xây dựng </t>
  </si>
  <si>
    <t>Văn phòng UBND tỉnh</t>
  </si>
  <si>
    <t>Ứng dụng công nghệ thông tin các mô hình, phương pháp, công nghệ hiện đại trong các hoạt động thi tuyển, thi nâng ngạch, thăng hạng, đánh giá cán bộ, công chức, viên chức</t>
  </si>
  <si>
    <t>I.    CẢI CÁCH THỂ CHẾ</t>
  </si>
  <si>
    <t>II. CẢI CÁCH THỦ TỤC HÀNH CHÍNH</t>
  </si>
  <si>
    <t>Tổ chức tập huấn kỹ năng CCHC; chữ kỹ số; chỉnh phủ điện tử cho cán bộ lãnh đạo các trường học trên địa bàn tỉnh</t>
  </si>
  <si>
    <t>Tập huấn kỹ năng về công tác CCHC cho cán bộ làm công tác CCHC</t>
  </si>
  <si>
    <t>Hoạt động 5.1</t>
  </si>
  <si>
    <t xml:space="preserve">Sở Tài chính </t>
  </si>
  <si>
    <t>Hoạt động 5.2</t>
  </si>
  <si>
    <t>III. CẢI CÁCH TỔ CHỨC BỘ MÁY</t>
  </si>
  <si>
    <t>IV. NÂNG CAO CHẤT LƯỢNG ĐỘI NGŨ CÁN BỘ, CÔNG CHỨC</t>
  </si>
  <si>
    <t>V. CẢI CÁCH TÀI CHÍNH CÔNG</t>
  </si>
  <si>
    <t>VII. CÔNG TÁC TUYÊN TRUYỀN</t>
  </si>
  <si>
    <t>VIII. CÔNG TÁC CHỈ ĐẠO ĐIỀU HÀNH</t>
  </si>
  <si>
    <t>Nâng cấp sửa chữa cho các đơn vị đã được đầu tư trang thiết bị hiện đại tại Bộ phận một cửa 
- Năm 2021: 30 xã x 5 triệu/01 đơn vị
- Năm 2022: 39 xã x 5 triệu/01 đơn vị
- Năm 2023: 61 xã x 5 triệu/01 đơn vị
- Năm 2024: 83 xã x 5 triệu/01 đơn vị
- Năm 2025: 105 xã x 5 triệu/01 đơn vị</t>
  </si>
  <si>
    <t>Đầu tư bộ phận một cửa cho các xã của 9 huyện (113 đơn vị cấp xã còn lại)
- Năm 2021 = 22 xã x 400 triệu/01 đơn vị
- Năm 2022 = 22 xã x 400 triệu/01 đơn vị
- Năm 2023 = 22 xã x 400 triệu/01 đơn vị
- Năm 2024 = 23 xã x 400 triệu/01 đơn vị
- Năm 2025 = 24 xã x 400 triệu/01 đơn vị</t>
  </si>
  <si>
    <t>Tổng khái toán Kinh phí</t>
  </si>
  <si>
    <t>Văn phòng Tỉnh ủy</t>
  </si>
  <si>
    <t>Các tổ chức đảng trực thuộc, các cơ quan khối Đảng, đoàn thể</t>
  </si>
  <si>
    <t>Hoạt động 1.3</t>
  </si>
  <si>
    <t>Hoạt động 2.1</t>
  </si>
  <si>
    <t>Các cơ quan khối Đảng, đoàn thể</t>
  </si>
  <si>
    <t>Xây dựng Đề án hợp nhất, sáp nhập một số cơ quan, đơn vị (thực hiện theo Quy định 09-QĐ/VPTW ngày 22/9/2017 của Văn phòng Trung ương Đảng): 3 đề án x 23 triệu = 69 triệu.</t>
  </si>
  <si>
    <t>Xây dựng quy định, quy chế làm việc của các cơ quan khối Đảng, đoàn thể (thực hiện theo Quy định 09-QĐ/VPTW ngày 22/9/2017 của Văn phòng Trung ương Đảng)</t>
  </si>
  <si>
    <t>Điều chỉnh Đề án vị trí việc làm và cơ cấu ngạch công chức trong cơ quan theo quy định mới của Trung ương  (16 cơ quan, đơn vị, thực hiện theo Quy định 09-QĐ/VPTW ngày 22/9/2017 của Văn phòng Trung ương Đảng)</t>
  </si>
  <si>
    <t>Hoạt động 3.6</t>
  </si>
  <si>
    <t>Hoạt động 3.7</t>
  </si>
  <si>
    <t>Hoạt động 3.8</t>
  </si>
  <si>
    <t>Tổ chức tập huấn kỹ năng CCHC; chữ kỹ số; chỉnh phủ điện tử cho cán bộ, công chức</t>
  </si>
  <si>
    <t>Bồi dưỡng kỹ năng nghiệp vụ văn thư lưu trữ điện tử cho cán bộ làm công tác văn thư lưu trữ khối Đảng, đoàn thể.</t>
  </si>
  <si>
    <t>Bồi dưỡng kỹ năng nghiệp vụ công tác đảng, đoàn thể (tổng hợp, kiểm tra, giám sát…).</t>
  </si>
  <si>
    <t>Hoạt động 4.10</t>
  </si>
  <si>
    <t>Hoạt động 4.11</t>
  </si>
  <si>
    <t>Hoạt động 4.12</t>
  </si>
  <si>
    <t>Tiếp tục tổ chức rà soát quy định về phân cấp ngân sách; các định mức chi hành chính hiện hành để điều chỉnh hoặc kiến nghị điều chỉnh cho phù hợp với giai đoạn hiện nay.</t>
  </si>
  <si>
    <t>Hoạt động 5.3</t>
  </si>
  <si>
    <t>Tiếp tục đào tạo tập huấn CNTT tại các cơ quan Đảng, MTTQ và đoàn thể các cấp; triển khai ứng dụng phần mềm Lotus Notes 8.5 tại cơ quan Đảng (mỗi năm 2 lớp x5 năm x 50 triệu/lớp).</t>
  </si>
  <si>
    <t>Khảo sát, bổ sung trang thiết bị làm việc của khối đoàn thể cấp tỉnh, các cơ quan khối Đảng, đoàn thể cấp huyện (máy vi tính, bàn ghế, phương tiện làm việc thiết yếu…)</t>
  </si>
  <si>
    <t>Hoạt động của cổng thông tin điện tử Tỉnh uỷ  (250 triệu đồng năm)</t>
  </si>
  <si>
    <t xml:space="preserve">Thuê phần mềm quản lý lịch công các của Thường trực Tỉnh ủy, các ban xây dựng Đảng </t>
  </si>
  <si>
    <t>Các ban xây dựng Đảng</t>
  </si>
  <si>
    <t>Thuê phần mềm chỉ đạo điều hành từ tỉnh đến cấp xã, phường, thị trấn</t>
  </si>
  <si>
    <t>Nâng cấp trang Website nội bộ của Tỉnh ủy</t>
  </si>
  <si>
    <t>Hoạt động 6.9</t>
  </si>
  <si>
    <t>Hoạt động 6.10</t>
  </si>
  <si>
    <t>Hoạt động 6.11</t>
  </si>
  <si>
    <t>Hoạt động 6.12</t>
  </si>
  <si>
    <t>Hoạt động 6.13</t>
  </si>
  <si>
    <t>Hoạt động 6.14</t>
  </si>
  <si>
    <t>Hoạt động 6.15</t>
  </si>
  <si>
    <t>Hoạt động 6.16</t>
  </si>
  <si>
    <t>Hoạt động 8.10</t>
  </si>
  <si>
    <t>Hoạt động 8.11</t>
  </si>
  <si>
    <t>Hoạt động 8.12</t>
  </si>
  <si>
    <t>Hoạt động 8.13</t>
  </si>
  <si>
    <t>Hoạt động 8.14</t>
  </si>
  <si>
    <t>Phần mềm Dịch vụ công tỉnh Lào cai</t>
  </si>
  <si>
    <t>Các sở, ban, ngành; UBND cấp huyện</t>
  </si>
  <si>
    <t>Khối nhà nước</t>
  </si>
  <si>
    <t>Khối Đảng, đoàn thể</t>
  </si>
  <si>
    <t>Tập huấn kỹ năng về công tác CCHC; chính phủ điện tử cho cán bộ, công chức làm công tác CCHC trên địa bàn tỉnh.</t>
  </si>
  <si>
    <t>Tổ chức thăm quan, học tập về công tác CCHC.</t>
  </si>
  <si>
    <t>Duy trì, nâng cấp phần mềm chấm điểm chỉ số CCHC của tỉnh.</t>
  </si>
  <si>
    <t>Tổ chức hội nghị sơ kết, tổng kết công tác CCHC.</t>
  </si>
  <si>
    <t>Tổ chức cuộc thi "Sáng kiến cải cách hành chính tỉnh Lào Cai".</t>
  </si>
  <si>
    <t>Chi hành chính, văn phòng phẩm cho Thường trực cải cách hành chính của tỉnh.</t>
  </si>
  <si>
    <t>Tuyên truyền Chương trình công tác CCHC giai đoạn 2021 - 2025.</t>
  </si>
  <si>
    <t>Thống kê, rà soát văn bản giai đoạn 2015 - 2020, 2020 - 2025.</t>
  </si>
  <si>
    <t>Rà soát hệ thống hóa, lập danh mục văn bản QPPL do HĐND tỉnh ban hành.</t>
  </si>
  <si>
    <t>Duy trì, cải thiện chỉ số CCHC cấp tỉnh và chấm điểm chỉ số CCHC các sở, ban, ngành; UBND cấp huyện; cấp xã.</t>
  </si>
  <si>
    <t>UBND các huyện, thị xã, thành phố</t>
  </si>
  <si>
    <t>Tuyên truyền Chương trình CCHC; dịch vụ công mức độ 3, 4; dịch vụ bưu chính công ích bằng hình thức in tờ rơi.</t>
  </si>
  <si>
    <t>Xây dựng phần mềm quản lý Hội trên địa bàn tỉnh Lào Cai.</t>
  </si>
  <si>
    <t>Hoạt động 8.15</t>
  </si>
  <si>
    <t>Hoạt động 8.16</t>
  </si>
  <si>
    <t>Hoạt động 8.17</t>
  </si>
  <si>
    <t>Hoạt động 4.13</t>
  </si>
  <si>
    <t>Hoạt động 4.14</t>
  </si>
  <si>
    <t>Hoạt động 6.17</t>
  </si>
  <si>
    <t>Hoạt động 6.18</t>
  </si>
  <si>
    <t>Hỗ trợ Tuyên truyền cho các huyện, thành phố về công tác CCHC (50 triệu/huyện)</t>
  </si>
  <si>
    <t>Tổ chức chấm điểm chỉ số CCHC cấp xã và các phòng ban chuyên môn thuộc UBND cấp huyện (hỗ trợ 50 triệu/huyện)</t>
  </si>
  <si>
    <t>Sở Thông tin và Truyền thông</t>
  </si>
  <si>
    <t>Hỗ trợ công tác xét duyệt Tinh giản biên chế, kiểm tra tại các huyện, thành phố, công tác sơ kết, tổng kết việc thực hiện Tinh giản biên chế</t>
  </si>
  <si>
    <t>Hoạt động 6.19</t>
  </si>
  <si>
    <t>Hoạt động 6.20</t>
  </si>
  <si>
    <t>Hoạt động 6.21</t>
  </si>
  <si>
    <t>Xây dựng phần mềm chấm điểm kết quả thực hiện nhiệm vụ các cơ quan hành chính nhà nước tỉnh Lào Cai.</t>
  </si>
  <si>
    <t>Đầu tư phòng họp trực tuyến Sở Nội vụ</t>
  </si>
  <si>
    <t xml:space="preserve"> Kiểm tra - Đánh giá công tác CCHC hàng năm</t>
  </si>
  <si>
    <t>Tiếp tục triển khai thực hiện công tác kiểm soát TTHC; thực hiện cơ chế một cửa, một cửa liên thông (250 triệu/năm)
- Xây dựng quyết định công bố danh mục TTHC, xây dựng quy trình nội bộ trong giải quyết TTHC
- Kế hoạch triển khai, văn bản chỉ đạo, kế hoạch kiểm tra..
- Công tác bồi dưỡng, tập huấn....</t>
  </si>
  <si>
    <t>Thực hiện đề tài nghiên cứu khoa học về xây dựng bộ thủ tục hành chính, thủ tục giải quyết công việc trong các cơ quan khối Đảng, đoàn thể</t>
  </si>
  <si>
    <t>Hoạt động 2.5</t>
  </si>
  <si>
    <t>Ban pháp chế HĐND tỉnh</t>
  </si>
  <si>
    <t>Các ban HĐND tỉnh theo phân công, chỉ đạo của TT. HĐND tỉnh</t>
  </si>
  <si>
    <t>Tổ chức tham vấn, lấy ý kiến nhân dân về xây dựng, ban hành và tổ chức thực hiện Nghị quyết của HĐND tỉnh.</t>
  </si>
  <si>
    <t>Các cơ quan, đơn vị liên quan</t>
  </si>
  <si>
    <t>Sở Tư pháp và các cơ quan, đơn vị liên quan</t>
  </si>
  <si>
    <t>- Xây dựng quy định TTHC, xây dựng quy trình nội bộ trong giải quyết TTHC trong khối đảng, đoàn thể
- Kế hoạch triển khai, văn bản chỉ đạo, kế hoạch kiểm tra..
- Công tác bồi dưỡng, tập huấn....</t>
  </si>
  <si>
    <t>Tỉnh ủy chỉ đạo</t>
  </si>
  <si>
    <t xml:space="preserve">PHÂN KỲ NGUỒN VỐN THỰC HIỆN CÁC NỘI DUNG ĐỀ ÁN CẢI CÁCH HÀNH CHÍNH GIAI ĐOẠN 2020- 2025                </t>
  </si>
  <si>
    <t>Đo lường sự hài lòng của người dân đối với sự phục vụ của các cơ quan hành chính nhà nước; lĩnh vực Giáo dục công; Lĩnh vực Y tế công.</t>
  </si>
  <si>
    <t>Các sở, ban, ngành; UBND các huyện, thị xã, thành phố</t>
  </si>
  <si>
    <t xml:space="preserve"> UBND các huyện, thị xã, thành phố</t>
  </si>
  <si>
    <t>Ứng dụng công nghệ thông tin trong quản lý, khai thác, sử dụng tài liệu lưu trữ lịch sử tỉnh.</t>
  </si>
  <si>
    <t>Hoạt động 6.22</t>
  </si>
  <si>
    <t>Các huyện, thị xã, thành phố</t>
  </si>
  <si>
    <t>VI. XÂY DỰNG VÀ PHÁT TRIỂN CHÍNH QUYỀN ĐIỆN TỬ, CHÍNH QUYỀN SỐ</t>
  </si>
  <si>
    <t>Tập huấn cho cán bộ, công chức cấp xã, phòng chuyên môn thuộc UBND cấp huyện thực hiện chấm điểm Chỉ số CCHC hàng năm trên phần mềm của đơn vị (8 lớp/năm)</t>
  </si>
  <si>
    <t>Hoạt động 8.18</t>
  </si>
  <si>
    <t>Tổ chức hội nghị công tác CCHC do Bộ Nội vụ tổ chức tại tỉnh Lào Cai (Mục tiêu tỉnh giao từ nay đến năm 2025 CCHC tỉnh Lào Cai đứng trong top 10 toàn quốc)</t>
  </si>
  <si>
    <t>Văn phòng UBND tỉnh, Sở Tài Chính</t>
  </si>
  <si>
    <t>Hoạt động 8.19</t>
  </si>
  <si>
    <t>Tập huấn nghiệp vụ QLNN về công tác Văn Thư Lưu trữ; các nội dung đổi mới trong QLNN về công tác VTLT cho cán bộ, công chức làm công tác VTLT trên địa bàn tỉnh Lào Cai</t>
  </si>
  <si>
    <t>Các sở, ban, ngành, đoàn thể cấp tỉnh; UBND các huyện, thị xã, thành phố.</t>
  </si>
  <si>
    <t>Ban hành danh mục sự nghiệp công có giá dịch vụ sự nghiệp công; Xây dựng dịch vụ sự nghiệp công làm căn cứ đấu thầu, đặt hàng, giao nhiệm vụ sự nghiệp công lập tổ chức thực hiện</t>
  </si>
  <si>
    <t>Nâng dần tỷ trọng đơn vị tự đảm bảo chi thường xuyên, đơn vị tự đảm bảo chi thường xuyên và chi đầu tư trong tổng đơn vị sự nghiệp</t>
  </si>
  <si>
    <t>(Ban hành kèm theo Đề án số 14-ĐA/TU ngày 11 tháng 12 năm 2020 của Tỉnh ủy Lào Cai)</t>
  </si>
  <si>
    <t>PHỤ LỤC 02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</si>
</sst>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_(* #,##0_);_(* \(#,##0\);_(* &quot;-&quot;??_);_(@_)"/>
  </numFmts>
  <fonts count="11" x14ac:knownFonts="1">
    <font>
      <sz val="11"/>
      <color theme="1"/>
      <name val="Calibri"/>
      <family val="2"/>
      <scheme val="minor"/>
    </font>
    <font>
      <sz val="11"/>
      <color theme="1"/>
      <name val="Times New Roman"/>
      <family val="1"/>
    </font>
    <font>
      <b/>
      <sz val="14"/>
      <name val="Times New Roman"/>
      <family val="1"/>
    </font>
    <font>
      <sz val="11"/>
      <name val="Times New Roman"/>
      <family val="1"/>
    </font>
    <font>
      <b/>
      <sz val="11"/>
      <name val="Times New Roman"/>
      <family val="1"/>
    </font>
    <font>
      <sz val="11"/>
      <color theme="1"/>
      <name val="Calibri"/>
      <family val="2"/>
      <scheme val="minor"/>
    </font>
    <font>
      <b/>
      <sz val="11"/>
      <color theme="1"/>
      <name val="Times New Roman"/>
      <family val="1"/>
    </font>
    <font>
      <b/>
      <i/>
      <sz val="11"/>
      <color theme="1"/>
      <name val="Times New Roman"/>
      <family val="1"/>
    </font>
    <font>
      <sz val="11"/>
      <color rgb="FFFF0000"/>
      <name val="Times New Roman"/>
      <family val="1"/>
    </font>
    <font>
      <sz val="10"/>
      <color theme="1"/>
      <name val="Times New Roman"/>
      <family val="1"/>
    </font>
    <font>
      <i/>
      <sz val="14"/>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5" fillId="0" borderId="0" applyFont="0" applyFill="0" applyBorder="0" applyAlignment="0" applyProtection="0"/>
  </cellStyleXfs>
  <cellXfs count="49">
    <xf numFmtId="0" fontId="0" fillId="0" borderId="0" xfId="0"/>
    <xf numFmtId="0" fontId="0" fillId="0" borderId="0" xfId="0" applyAlignment="1">
      <alignment horizontal="center" vertical="center" wrapText="1"/>
    </xf>
    <xf numFmtId="0" fontId="6" fillId="0" borderId="1" xfId="0" applyFont="1" applyBorder="1" applyAlignment="1">
      <alignment horizontal="center" vertical="center" wrapText="1"/>
    </xf>
    <xf numFmtId="0" fontId="1" fillId="0" borderId="0" xfId="0" applyFont="1" applyFill="1" applyAlignment="1">
      <alignment horizontal="center" vertical="center" wrapText="1"/>
    </xf>
    <xf numFmtId="0" fontId="1" fillId="0" borderId="0" xfId="0" applyFont="1" applyFill="1"/>
    <xf numFmtId="0" fontId="1" fillId="0" borderId="0" xfId="0" applyFont="1"/>
    <xf numFmtId="0" fontId="1" fillId="0" borderId="0" xfId="0" applyFont="1" applyAlignment="1">
      <alignment horizontal="center" vertical="center" wrapText="1"/>
    </xf>
    <xf numFmtId="0" fontId="7"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1" fillId="3" borderId="0" xfId="0" applyFont="1" applyFill="1" applyAlignment="1">
      <alignment horizontal="center" vertical="center" wrapText="1"/>
    </xf>
    <xf numFmtId="0" fontId="1" fillId="3" borderId="0" xfId="0" applyFont="1" applyFill="1"/>
    <xf numFmtId="0" fontId="1" fillId="2" borderId="0" xfId="0" applyFont="1" applyFill="1"/>
    <xf numFmtId="0" fontId="3" fillId="0" borderId="1" xfId="0" applyFont="1" applyFill="1" applyBorder="1" applyAlignment="1">
      <alignment horizontal="center" vertical="center" wrapText="1"/>
    </xf>
    <xf numFmtId="0" fontId="8" fillId="0" borderId="0" xfId="0" applyFont="1"/>
    <xf numFmtId="0" fontId="1"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0" fillId="0" borderId="0" xfId="0" applyAlignment="1">
      <alignment horizontal="right" vertical="center" wrapText="1"/>
    </xf>
    <xf numFmtId="0" fontId="7" fillId="0" borderId="1" xfId="0" applyFont="1" applyBorder="1" applyAlignment="1">
      <alignment horizontal="right" vertical="center" wrapText="1"/>
    </xf>
    <xf numFmtId="0" fontId="0" fillId="0" borderId="0" xfId="0" applyAlignment="1">
      <alignment horizontal="right"/>
    </xf>
    <xf numFmtId="3" fontId="0" fillId="0" borderId="0" xfId="0" applyNumberFormat="1" applyAlignment="1">
      <alignment horizontal="right" vertical="center" wrapText="1"/>
    </xf>
    <xf numFmtId="0" fontId="0" fillId="0" borderId="0" xfId="0" applyFill="1"/>
    <xf numFmtId="0" fontId="8" fillId="0" borderId="0" xfId="0" applyFont="1" applyFill="1"/>
    <xf numFmtId="0" fontId="8" fillId="3" borderId="0" xfId="0" applyFont="1" applyFill="1" applyAlignment="1">
      <alignment horizontal="center" vertical="center" wrapText="1"/>
    </xf>
    <xf numFmtId="0" fontId="8" fillId="3" borderId="0" xfId="0" applyFont="1" applyFill="1"/>
    <xf numFmtId="0" fontId="8" fillId="2" borderId="0" xfId="0" applyFont="1" applyFill="1"/>
    <xf numFmtId="0" fontId="3" fillId="3" borderId="0" xfId="0" applyFont="1" applyFill="1"/>
    <xf numFmtId="0" fontId="1" fillId="0" borderId="1" xfId="0" applyFont="1" applyFill="1" applyBorder="1" applyAlignment="1">
      <alignment horizontal="center" vertical="center" wrapText="1"/>
    </xf>
    <xf numFmtId="0" fontId="3" fillId="0" borderId="1" xfId="0" quotePrefix="1" applyFont="1" applyFill="1" applyBorder="1" applyAlignment="1">
      <alignment horizontal="left" vertical="center" wrapText="1"/>
    </xf>
    <xf numFmtId="0" fontId="1" fillId="0" borderId="1" xfId="0" quotePrefix="1" applyFont="1" applyFill="1" applyBorder="1" applyAlignment="1">
      <alignment horizontal="left" vertical="center" wrapText="1"/>
    </xf>
    <xf numFmtId="0" fontId="6" fillId="0" borderId="1" xfId="0" applyFont="1" applyFill="1" applyBorder="1" applyAlignment="1">
      <alignment vertical="center" wrapText="1"/>
    </xf>
    <xf numFmtId="165" fontId="4" fillId="0" borderId="1" xfId="1" applyNumberFormat="1" applyFont="1" applyFill="1" applyBorder="1" applyAlignment="1">
      <alignment horizontal="right" vertical="center" wrapText="1"/>
    </xf>
    <xf numFmtId="0" fontId="9" fillId="0" borderId="1" xfId="0" applyFont="1" applyFill="1" applyBorder="1" applyAlignment="1">
      <alignment horizontal="center" vertical="center" wrapText="1"/>
    </xf>
    <xf numFmtId="0" fontId="1" fillId="0" borderId="1" xfId="0" applyFont="1" applyFill="1" applyBorder="1"/>
    <xf numFmtId="165" fontId="6" fillId="0" borderId="1" xfId="1" applyNumberFormat="1" applyFont="1" applyFill="1" applyBorder="1" applyAlignment="1">
      <alignment horizontal="right" vertical="center" wrapText="1"/>
    </xf>
    <xf numFmtId="165" fontId="3" fillId="0" borderId="1" xfId="1" applyNumberFormat="1" applyFont="1" applyFill="1" applyBorder="1" applyAlignment="1">
      <alignment horizontal="right" vertical="center" wrapText="1"/>
    </xf>
    <xf numFmtId="165" fontId="1" fillId="0" borderId="1" xfId="1" applyNumberFormat="1" applyFont="1" applyFill="1" applyBorder="1" applyAlignment="1">
      <alignment horizontal="right" vertical="center" wrapText="1"/>
    </xf>
    <xf numFmtId="165" fontId="3" fillId="0" borderId="1" xfId="1" applyNumberFormat="1" applyFont="1" applyFill="1" applyBorder="1" applyAlignment="1">
      <alignment horizontal="right"/>
    </xf>
    <xf numFmtId="165" fontId="1" fillId="0" borderId="1" xfId="1" applyNumberFormat="1" applyFont="1" applyFill="1" applyBorder="1" applyAlignment="1">
      <alignment horizontal="right"/>
    </xf>
    <xf numFmtId="165" fontId="1" fillId="0" borderId="1" xfId="1" applyNumberFormat="1" applyFont="1" applyFill="1" applyBorder="1" applyAlignment="1">
      <alignment horizontal="center" vertical="center" wrapText="1"/>
    </xf>
    <xf numFmtId="165" fontId="3" fillId="0" borderId="1" xfId="1" applyNumberFormat="1" applyFont="1" applyFill="1" applyBorder="1" applyAlignment="1">
      <alignment horizontal="right" vertical="center"/>
    </xf>
    <xf numFmtId="165" fontId="3" fillId="0" borderId="1" xfId="1"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2" fillId="0" borderId="0" xfId="0" applyFont="1" applyAlignment="1">
      <alignment horizontal="center" vertical="center" wrapText="1"/>
    </xf>
    <xf numFmtId="0" fontId="10" fillId="0" borderId="0" xfId="0" applyFont="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cellXfs>
  <cellStyles count="2">
    <cellStyle name="Comma" xfId="1" builtinId="3"/>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2</xdr:col>
      <xdr:colOff>248479</xdr:colOff>
      <xdr:row>4</xdr:row>
      <xdr:rowOff>66261</xdr:rowOff>
    </xdr:from>
    <xdr:to>
      <xdr:col>7</xdr:col>
      <xdr:colOff>207065</xdr:colOff>
      <xdr:row>4</xdr:row>
      <xdr:rowOff>66261</xdr:rowOff>
    </xdr:to>
    <xdr:cxnSp macro="">
      <xdr:nvCxnSpPr>
        <xdr:cNvPr id="3" name="Straight Connector 2"/>
        <xdr:cNvCxnSpPr/>
      </xdr:nvCxnSpPr>
      <xdr:spPr>
        <a:xfrm>
          <a:off x="3395870" y="1010478"/>
          <a:ext cx="261730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VB%20cua%20nam\2020\CCHC%202020\K&#7871;%20ho&#7841;ch%202021%20-%202025\BI&#7874;U%20D&#7920;%20TO&#193;N%202021%20-%202025%20kh&#7889;i%20&#273;&#7843;ng%20anh%20Th&#7855;ng%20Tham%20g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ểu số 1"/>
      <sheetName val="Sheet2"/>
      <sheetName val="Sheet3"/>
    </sheetNames>
    <sheetDataSet>
      <sheetData sheetId="0" refreshError="1">
        <row r="38">
          <cell r="C38">
            <v>3923</v>
          </cell>
          <cell r="D38">
            <v>3063</v>
          </cell>
          <cell r="E38">
            <v>3353</v>
          </cell>
          <cell r="F38">
            <v>2993</v>
          </cell>
          <cell r="G38">
            <v>3293</v>
          </cell>
        </row>
      </sheetData>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106"/>
  <sheetViews>
    <sheetView tabSelected="1" topLeftCell="A91" zoomScale="85" zoomScaleNormal="85" zoomScaleSheetLayoutView="70" workbookViewId="0">
      <selection activeCell="H97" sqref="H97"/>
    </sheetView>
  </sheetViews>
  <sheetFormatPr defaultRowHeight="14.5" x14ac:dyDescent="0.35"/>
  <cols>
    <col min="1" max="1" width="10.7265625" customWidth="1"/>
    <col min="2" max="2" width="36.54296875" customWidth="1"/>
    <col min="3" max="3" width="8" style="18" customWidth="1"/>
    <col min="4" max="4" width="8.1796875" style="18" customWidth="1"/>
    <col min="5" max="5" width="8" style="18" customWidth="1"/>
    <col min="6" max="6" width="7.81640625" style="18" customWidth="1"/>
    <col min="7" max="7" width="8" style="18" customWidth="1"/>
    <col min="8" max="8" width="9" style="18" bestFit="1" customWidth="1"/>
    <col min="9" max="9" width="6.90625" style="18" customWidth="1"/>
    <col min="10" max="10" width="9.54296875" style="18" customWidth="1"/>
    <col min="11" max="11" width="14.54296875" customWidth="1"/>
    <col min="12" max="12" width="17.26953125" customWidth="1"/>
  </cols>
  <sheetData>
    <row r="1" spans="1:36" x14ac:dyDescent="0.35">
      <c r="B1" s="1"/>
      <c r="C1" s="16"/>
      <c r="D1" s="16"/>
      <c r="E1" s="16"/>
      <c r="F1" s="16"/>
      <c r="G1" s="16"/>
      <c r="H1" s="16"/>
      <c r="I1" s="16"/>
      <c r="J1" s="16"/>
      <c r="K1" s="1"/>
      <c r="L1" s="1"/>
      <c r="M1" s="1"/>
      <c r="N1" s="1"/>
      <c r="O1" s="1"/>
      <c r="P1" s="1"/>
      <c r="Q1" s="1"/>
      <c r="R1" s="1"/>
      <c r="S1" s="1"/>
    </row>
    <row r="2" spans="1:36" ht="17.5" x14ac:dyDescent="0.35">
      <c r="A2" s="42" t="s">
        <v>223</v>
      </c>
      <c r="B2" s="42"/>
      <c r="C2" s="42"/>
      <c r="D2" s="42"/>
      <c r="E2" s="42"/>
      <c r="F2" s="42"/>
      <c r="G2" s="42"/>
      <c r="H2" s="42"/>
      <c r="I2" s="42"/>
      <c r="J2" s="42"/>
      <c r="K2" s="42"/>
      <c r="L2" s="42"/>
      <c r="M2" s="1"/>
      <c r="N2" s="1"/>
      <c r="O2" s="1"/>
      <c r="P2" s="1"/>
      <c r="Q2" s="1"/>
      <c r="R2" s="1"/>
      <c r="S2" s="1"/>
    </row>
    <row r="3" spans="1:36" ht="32.25" customHeight="1" x14ac:dyDescent="0.35">
      <c r="A3" s="42" t="s">
        <v>205</v>
      </c>
      <c r="B3" s="42"/>
      <c r="C3" s="42"/>
      <c r="D3" s="42"/>
      <c r="E3" s="42"/>
      <c r="F3" s="42"/>
      <c r="G3" s="42"/>
      <c r="H3" s="42"/>
      <c r="I3" s="42"/>
      <c r="J3" s="42"/>
      <c r="K3" s="42"/>
      <c r="L3" s="42"/>
      <c r="M3" s="1"/>
      <c r="N3" s="1"/>
      <c r="O3" s="1"/>
      <c r="P3" s="1"/>
      <c r="Q3" s="1"/>
      <c r="R3" s="1"/>
      <c r="S3" s="1"/>
    </row>
    <row r="4" spans="1:36" ht="21" customHeight="1" x14ac:dyDescent="0.35">
      <c r="A4" s="43" t="s">
        <v>222</v>
      </c>
      <c r="B4" s="42"/>
      <c r="C4" s="42"/>
      <c r="D4" s="42"/>
      <c r="E4" s="42"/>
      <c r="F4" s="42"/>
      <c r="G4" s="42"/>
      <c r="H4" s="42"/>
      <c r="I4" s="42"/>
      <c r="J4" s="42"/>
      <c r="K4" s="42"/>
      <c r="L4" s="42"/>
      <c r="M4" s="1"/>
      <c r="N4" s="1"/>
      <c r="O4" s="1"/>
      <c r="P4" s="1"/>
      <c r="Q4" s="1"/>
      <c r="R4" s="1"/>
      <c r="S4" s="1"/>
    </row>
    <row r="5" spans="1:36" ht="15.75" customHeight="1" x14ac:dyDescent="0.35">
      <c r="B5" s="1"/>
      <c r="C5" s="16"/>
      <c r="D5" s="16"/>
      <c r="E5" s="16"/>
      <c r="F5" s="16"/>
      <c r="G5" s="16"/>
      <c r="H5" s="16"/>
      <c r="I5" s="16"/>
      <c r="J5" s="16"/>
      <c r="K5" s="1"/>
      <c r="L5" s="1"/>
      <c r="M5" s="1"/>
      <c r="N5" s="1"/>
      <c r="O5" s="1"/>
      <c r="P5" s="1"/>
      <c r="Q5" s="1"/>
      <c r="R5" s="1"/>
      <c r="S5" s="1"/>
    </row>
    <row r="6" spans="1:36" s="5" customFormat="1" ht="21.75" customHeight="1" x14ac:dyDescent="0.3">
      <c r="A6" s="41" t="s">
        <v>11</v>
      </c>
      <c r="B6" s="41"/>
      <c r="C6" s="41" t="s">
        <v>0</v>
      </c>
      <c r="D6" s="41"/>
      <c r="E6" s="41"/>
      <c r="F6" s="41"/>
      <c r="G6" s="41"/>
      <c r="H6" s="41" t="s">
        <v>1</v>
      </c>
      <c r="I6" s="41"/>
      <c r="J6" s="41" t="s">
        <v>121</v>
      </c>
      <c r="K6" s="41" t="s">
        <v>5</v>
      </c>
      <c r="L6" s="41" t="s">
        <v>43</v>
      </c>
      <c r="M6" s="6"/>
      <c r="N6" s="6"/>
      <c r="O6" s="6"/>
      <c r="P6" s="6"/>
      <c r="Q6" s="6"/>
      <c r="R6" s="6"/>
      <c r="S6" s="6"/>
    </row>
    <row r="7" spans="1:36" s="5" customFormat="1" ht="62.25" customHeight="1" x14ac:dyDescent="0.3">
      <c r="A7" s="41"/>
      <c r="B7" s="41"/>
      <c r="C7" s="2" t="s">
        <v>6</v>
      </c>
      <c r="D7" s="2" t="s">
        <v>7</v>
      </c>
      <c r="E7" s="2" t="s">
        <v>8</v>
      </c>
      <c r="F7" s="2" t="s">
        <v>9</v>
      </c>
      <c r="G7" s="2" t="s">
        <v>10</v>
      </c>
      <c r="H7" s="2" t="s">
        <v>2</v>
      </c>
      <c r="I7" s="2" t="s">
        <v>3</v>
      </c>
      <c r="J7" s="41"/>
      <c r="K7" s="41"/>
      <c r="L7" s="41"/>
      <c r="M7" s="6"/>
      <c r="N7" s="6"/>
      <c r="O7" s="6"/>
      <c r="P7" s="6"/>
      <c r="Q7" s="6"/>
      <c r="R7" s="6"/>
      <c r="S7" s="6"/>
    </row>
    <row r="8" spans="1:36" s="5" customFormat="1" ht="20.25" customHeight="1" x14ac:dyDescent="0.3">
      <c r="A8" s="7">
        <v>1</v>
      </c>
      <c r="B8" s="7">
        <v>2</v>
      </c>
      <c r="C8" s="17">
        <v>3</v>
      </c>
      <c r="D8" s="17">
        <v>4</v>
      </c>
      <c r="E8" s="17">
        <v>5</v>
      </c>
      <c r="F8" s="17">
        <v>6</v>
      </c>
      <c r="G8" s="17">
        <v>7</v>
      </c>
      <c r="H8" s="17">
        <v>8</v>
      </c>
      <c r="I8" s="17">
        <v>9</v>
      </c>
      <c r="J8" s="17">
        <v>10</v>
      </c>
      <c r="K8" s="8">
        <v>11</v>
      </c>
      <c r="L8" s="7">
        <v>12</v>
      </c>
      <c r="M8" s="9"/>
      <c r="N8" s="9"/>
      <c r="O8" s="9"/>
      <c r="P8" s="9"/>
      <c r="Q8" s="9"/>
      <c r="R8" s="9"/>
      <c r="S8" s="9"/>
      <c r="T8" s="10"/>
      <c r="U8" s="10"/>
      <c r="V8" s="10"/>
      <c r="W8" s="10"/>
      <c r="X8" s="10"/>
      <c r="Y8" s="10"/>
      <c r="Z8" s="10"/>
      <c r="AA8" s="10"/>
      <c r="AB8" s="10"/>
      <c r="AC8" s="10"/>
      <c r="AD8" s="10"/>
      <c r="AE8" s="10"/>
      <c r="AF8" s="10"/>
      <c r="AG8" s="10"/>
      <c r="AH8" s="10"/>
      <c r="AI8" s="10"/>
    </row>
    <row r="9" spans="1:36" s="11" customFormat="1" ht="36" customHeight="1" x14ac:dyDescent="0.3">
      <c r="A9" s="47" t="s">
        <v>107</v>
      </c>
      <c r="B9" s="48"/>
      <c r="C9" s="33">
        <f t="shared" ref="C9:J9" si="0">SUM(C10:C12)</f>
        <v>280</v>
      </c>
      <c r="D9" s="33">
        <f t="shared" si="0"/>
        <v>280</v>
      </c>
      <c r="E9" s="33">
        <f t="shared" si="0"/>
        <v>280</v>
      </c>
      <c r="F9" s="33">
        <f t="shared" si="0"/>
        <v>280</v>
      </c>
      <c r="G9" s="33">
        <f t="shared" si="0"/>
        <v>280</v>
      </c>
      <c r="H9" s="33">
        <f t="shared" si="0"/>
        <v>1400</v>
      </c>
      <c r="I9" s="33">
        <f t="shared" si="0"/>
        <v>0</v>
      </c>
      <c r="J9" s="33">
        <f t="shared" si="0"/>
        <v>1400</v>
      </c>
      <c r="K9" s="26"/>
      <c r="L9" s="26"/>
      <c r="M9" s="3"/>
      <c r="N9" s="3"/>
      <c r="O9" s="3"/>
      <c r="P9" s="3"/>
      <c r="Q9" s="3"/>
      <c r="R9" s="3"/>
      <c r="S9" s="3"/>
      <c r="T9" s="4"/>
      <c r="U9" s="4"/>
      <c r="V9" s="4"/>
      <c r="W9" s="4"/>
      <c r="X9" s="4"/>
      <c r="Y9" s="4"/>
      <c r="Z9" s="4"/>
      <c r="AA9" s="4"/>
      <c r="AB9" s="4"/>
      <c r="AC9" s="4"/>
      <c r="AD9" s="4"/>
      <c r="AE9" s="4"/>
      <c r="AF9" s="4"/>
      <c r="AG9" s="4"/>
      <c r="AH9" s="4"/>
      <c r="AI9" s="4"/>
    </row>
    <row r="10" spans="1:36" s="5" customFormat="1" ht="65.25" customHeight="1" x14ac:dyDescent="0.3">
      <c r="A10" s="12" t="s">
        <v>82</v>
      </c>
      <c r="B10" s="15" t="s">
        <v>172</v>
      </c>
      <c r="C10" s="34">
        <v>120</v>
      </c>
      <c r="D10" s="34">
        <v>120</v>
      </c>
      <c r="E10" s="34">
        <v>120</v>
      </c>
      <c r="F10" s="34">
        <v>120</v>
      </c>
      <c r="G10" s="34">
        <v>120</v>
      </c>
      <c r="H10" s="34">
        <f>SUM(C10:G10)</f>
        <v>600</v>
      </c>
      <c r="I10" s="34"/>
      <c r="J10" s="34">
        <f t="shared" ref="J10:J15" si="1">H10</f>
        <v>600</v>
      </c>
      <c r="K10" s="12" t="s">
        <v>122</v>
      </c>
      <c r="L10" s="12" t="s">
        <v>123</v>
      </c>
      <c r="M10" s="3"/>
      <c r="N10" s="3"/>
      <c r="O10" s="3"/>
      <c r="P10" s="3"/>
      <c r="Q10" s="3"/>
      <c r="R10" s="3"/>
      <c r="S10" s="3"/>
      <c r="T10" s="4"/>
      <c r="U10" s="4"/>
      <c r="V10" s="4"/>
      <c r="W10" s="4"/>
      <c r="X10" s="4"/>
      <c r="Y10" s="4"/>
      <c r="Z10" s="4"/>
      <c r="AA10" s="4"/>
      <c r="AB10" s="4"/>
      <c r="AC10" s="4"/>
      <c r="AD10" s="4"/>
      <c r="AE10" s="4"/>
      <c r="AF10" s="4"/>
      <c r="AG10" s="4"/>
      <c r="AH10" s="4"/>
      <c r="AI10" s="4"/>
    </row>
    <row r="11" spans="1:36" s="5" customFormat="1" ht="48" customHeight="1" x14ac:dyDescent="0.3">
      <c r="A11" s="26" t="s">
        <v>83</v>
      </c>
      <c r="B11" s="14" t="s">
        <v>173</v>
      </c>
      <c r="C11" s="35">
        <v>60</v>
      </c>
      <c r="D11" s="35">
        <v>60</v>
      </c>
      <c r="E11" s="35">
        <v>60</v>
      </c>
      <c r="F11" s="35">
        <v>60</v>
      </c>
      <c r="G11" s="35">
        <v>60</v>
      </c>
      <c r="H11" s="35">
        <f>SUM(C11:G11)</f>
        <v>300</v>
      </c>
      <c r="I11" s="35"/>
      <c r="J11" s="35">
        <f t="shared" si="1"/>
        <v>300</v>
      </c>
      <c r="K11" s="12" t="s">
        <v>198</v>
      </c>
      <c r="L11" s="12" t="s">
        <v>202</v>
      </c>
      <c r="M11" s="3"/>
      <c r="N11" s="3"/>
      <c r="O11" s="3"/>
      <c r="P11" s="3"/>
      <c r="Q11" s="3"/>
      <c r="R11" s="3"/>
      <c r="S11" s="3"/>
      <c r="T11" s="4"/>
      <c r="U11" s="4"/>
      <c r="V11" s="4"/>
      <c r="W11" s="4"/>
      <c r="X11" s="4"/>
      <c r="Y11" s="4"/>
      <c r="Z11" s="4"/>
      <c r="AA11" s="4"/>
      <c r="AB11" s="4"/>
      <c r="AC11" s="4"/>
      <c r="AD11" s="4"/>
      <c r="AE11" s="4"/>
      <c r="AF11" s="4"/>
      <c r="AG11" s="4"/>
      <c r="AH11" s="4"/>
      <c r="AI11" s="4"/>
    </row>
    <row r="12" spans="1:36" s="5" customFormat="1" ht="75" customHeight="1" x14ac:dyDescent="0.3">
      <c r="A12" s="26" t="s">
        <v>124</v>
      </c>
      <c r="B12" s="14" t="s">
        <v>200</v>
      </c>
      <c r="C12" s="35">
        <v>100</v>
      </c>
      <c r="D12" s="35">
        <v>100</v>
      </c>
      <c r="E12" s="35">
        <v>100</v>
      </c>
      <c r="F12" s="35">
        <v>100</v>
      </c>
      <c r="G12" s="35">
        <v>100</v>
      </c>
      <c r="H12" s="35">
        <f>SUM(C12:G12)</f>
        <v>500</v>
      </c>
      <c r="I12" s="35"/>
      <c r="J12" s="35">
        <f t="shared" si="1"/>
        <v>500</v>
      </c>
      <c r="K12" s="12" t="s">
        <v>199</v>
      </c>
      <c r="L12" s="12" t="s">
        <v>201</v>
      </c>
      <c r="M12" s="3"/>
      <c r="N12" s="3"/>
      <c r="O12" s="3"/>
      <c r="P12" s="3"/>
      <c r="Q12" s="3"/>
      <c r="R12" s="3"/>
      <c r="S12" s="3"/>
      <c r="T12" s="4"/>
      <c r="U12" s="4"/>
      <c r="V12" s="4"/>
      <c r="W12" s="4"/>
      <c r="X12" s="4"/>
      <c r="Y12" s="4"/>
      <c r="Z12" s="4"/>
      <c r="AA12" s="4"/>
      <c r="AB12" s="4"/>
      <c r="AC12" s="4"/>
      <c r="AD12" s="4"/>
      <c r="AE12" s="4"/>
      <c r="AF12" s="4"/>
      <c r="AG12" s="4"/>
      <c r="AH12" s="4"/>
      <c r="AI12" s="4"/>
    </row>
    <row r="13" spans="1:36" s="11" customFormat="1" ht="30.75" customHeight="1" x14ac:dyDescent="0.3">
      <c r="A13" s="47" t="s">
        <v>108</v>
      </c>
      <c r="B13" s="48"/>
      <c r="C13" s="33">
        <f t="shared" ref="C13:J13" si="2">SUM(C14:C18)</f>
        <v>9620</v>
      </c>
      <c r="D13" s="33">
        <f t="shared" si="2"/>
        <v>9665</v>
      </c>
      <c r="E13" s="33">
        <f t="shared" si="2"/>
        <v>9700</v>
      </c>
      <c r="F13" s="33">
        <f t="shared" si="2"/>
        <v>10210</v>
      </c>
      <c r="G13" s="33">
        <f t="shared" si="2"/>
        <v>10720</v>
      </c>
      <c r="H13" s="33">
        <f t="shared" si="2"/>
        <v>49915</v>
      </c>
      <c r="I13" s="33">
        <f t="shared" si="2"/>
        <v>0</v>
      </c>
      <c r="J13" s="33">
        <f t="shared" si="2"/>
        <v>49915</v>
      </c>
      <c r="K13" s="26"/>
      <c r="L13" s="26"/>
      <c r="M13" s="3"/>
      <c r="N13" s="3"/>
      <c r="O13" s="3"/>
      <c r="P13" s="3"/>
      <c r="Q13" s="3"/>
      <c r="R13" s="3"/>
      <c r="S13" s="3"/>
      <c r="T13" s="4"/>
      <c r="U13" s="4"/>
      <c r="V13" s="4"/>
      <c r="W13" s="4"/>
      <c r="X13" s="4"/>
      <c r="Y13" s="4"/>
      <c r="Z13" s="4"/>
      <c r="AA13" s="4"/>
      <c r="AB13" s="4"/>
      <c r="AC13" s="4"/>
      <c r="AD13" s="4"/>
      <c r="AE13" s="4"/>
      <c r="AF13" s="4"/>
      <c r="AG13" s="4"/>
      <c r="AH13" s="4"/>
      <c r="AI13" s="4"/>
    </row>
    <row r="14" spans="1:36" s="11" customFormat="1" ht="86.25" customHeight="1" x14ac:dyDescent="0.3">
      <c r="A14" s="12" t="s">
        <v>125</v>
      </c>
      <c r="B14" s="27" t="s">
        <v>203</v>
      </c>
      <c r="C14" s="34">
        <v>120</v>
      </c>
      <c r="D14" s="34">
        <v>120</v>
      </c>
      <c r="E14" s="34">
        <v>50</v>
      </c>
      <c r="F14" s="34">
        <v>50</v>
      </c>
      <c r="G14" s="34">
        <v>50</v>
      </c>
      <c r="H14" s="34">
        <f>SUM(C14:G14)</f>
        <v>390</v>
      </c>
      <c r="I14" s="34"/>
      <c r="J14" s="34">
        <f t="shared" si="1"/>
        <v>390</v>
      </c>
      <c r="K14" s="12" t="s">
        <v>122</v>
      </c>
      <c r="L14" s="12" t="s">
        <v>126</v>
      </c>
      <c r="M14" s="9"/>
      <c r="N14" s="9"/>
      <c r="O14" s="9"/>
      <c r="P14" s="9"/>
      <c r="Q14" s="9"/>
      <c r="R14" s="9"/>
      <c r="S14" s="9"/>
      <c r="T14" s="10"/>
      <c r="U14" s="10"/>
      <c r="V14" s="10"/>
      <c r="W14" s="10"/>
      <c r="X14" s="10"/>
      <c r="Y14" s="10"/>
      <c r="Z14" s="10"/>
      <c r="AA14" s="10"/>
      <c r="AB14" s="10"/>
      <c r="AC14" s="10"/>
      <c r="AD14" s="10"/>
      <c r="AE14" s="10"/>
      <c r="AF14" s="10"/>
      <c r="AG14" s="10"/>
      <c r="AH14" s="10"/>
      <c r="AI14" s="10"/>
      <c r="AJ14" s="10"/>
    </row>
    <row r="15" spans="1:36" s="24" customFormat="1" ht="86.25" customHeight="1" x14ac:dyDescent="0.3">
      <c r="A15" s="26" t="s">
        <v>55</v>
      </c>
      <c r="B15" s="28" t="s">
        <v>196</v>
      </c>
      <c r="C15" s="35">
        <v>300</v>
      </c>
      <c r="D15" s="35">
        <v>300</v>
      </c>
      <c r="E15" s="35">
        <v>300</v>
      </c>
      <c r="F15" s="35">
        <v>300</v>
      </c>
      <c r="G15" s="35">
        <v>300</v>
      </c>
      <c r="H15" s="35">
        <f>SUM(C15:G15)</f>
        <v>1500</v>
      </c>
      <c r="I15" s="35"/>
      <c r="J15" s="35">
        <f t="shared" si="1"/>
        <v>1500</v>
      </c>
      <c r="K15" s="26" t="s">
        <v>122</v>
      </c>
      <c r="L15" s="26" t="s">
        <v>126</v>
      </c>
      <c r="M15" s="22"/>
      <c r="N15" s="22"/>
      <c r="O15" s="22"/>
      <c r="P15" s="22"/>
      <c r="Q15" s="22"/>
      <c r="R15" s="22"/>
      <c r="S15" s="22"/>
      <c r="T15" s="23"/>
      <c r="U15" s="23"/>
      <c r="V15" s="23"/>
      <c r="W15" s="23"/>
      <c r="X15" s="23"/>
      <c r="Y15" s="23"/>
      <c r="Z15" s="23"/>
      <c r="AA15" s="23"/>
      <c r="AB15" s="23"/>
      <c r="AC15" s="23"/>
      <c r="AD15" s="23"/>
      <c r="AE15" s="23"/>
      <c r="AF15" s="23"/>
      <c r="AG15" s="23"/>
      <c r="AH15" s="23"/>
      <c r="AI15" s="23"/>
      <c r="AJ15" s="23"/>
    </row>
    <row r="16" spans="1:36" s="5" customFormat="1" ht="157.5" customHeight="1" x14ac:dyDescent="0.3">
      <c r="A16" s="12" t="s">
        <v>56</v>
      </c>
      <c r="B16" s="15" t="s">
        <v>195</v>
      </c>
      <c r="C16" s="34">
        <v>250</v>
      </c>
      <c r="D16" s="34">
        <v>250</v>
      </c>
      <c r="E16" s="34">
        <v>250</v>
      </c>
      <c r="F16" s="34">
        <v>250</v>
      </c>
      <c r="G16" s="34">
        <v>250</v>
      </c>
      <c r="H16" s="34">
        <f>SUM(C16:G16)</f>
        <v>1250</v>
      </c>
      <c r="I16" s="34"/>
      <c r="J16" s="34">
        <f>H16</f>
        <v>1250</v>
      </c>
      <c r="K16" s="12" t="s">
        <v>105</v>
      </c>
      <c r="L16" s="26" t="s">
        <v>207</v>
      </c>
      <c r="M16" s="6"/>
      <c r="N16" s="6"/>
      <c r="O16" s="6"/>
      <c r="P16" s="6"/>
      <c r="Q16" s="6"/>
      <c r="R16" s="6"/>
      <c r="S16" s="6"/>
    </row>
    <row r="17" spans="1:36" s="5" customFormat="1" ht="123.75" customHeight="1" x14ac:dyDescent="0.3">
      <c r="A17" s="12" t="s">
        <v>57</v>
      </c>
      <c r="B17" s="15" t="s">
        <v>119</v>
      </c>
      <c r="C17" s="34">
        <v>150</v>
      </c>
      <c r="D17" s="34">
        <v>195</v>
      </c>
      <c r="E17" s="34">
        <v>300</v>
      </c>
      <c r="F17" s="34">
        <v>410</v>
      </c>
      <c r="G17" s="34">
        <v>520</v>
      </c>
      <c r="H17" s="34">
        <f>SUM(C17:G17)</f>
        <v>1575</v>
      </c>
      <c r="I17" s="34"/>
      <c r="J17" s="34">
        <f t="shared" ref="J17:J18" si="3">H17</f>
        <v>1575</v>
      </c>
      <c r="K17" s="12" t="s">
        <v>105</v>
      </c>
      <c r="L17" s="26" t="s">
        <v>207</v>
      </c>
      <c r="M17" s="6"/>
      <c r="N17" s="6"/>
      <c r="O17" s="6"/>
      <c r="P17" s="6"/>
      <c r="Q17" s="6"/>
      <c r="R17" s="6"/>
      <c r="S17" s="6"/>
    </row>
    <row r="18" spans="1:36" s="5" customFormat="1" ht="111.75" customHeight="1" x14ac:dyDescent="0.3">
      <c r="A18" s="12" t="s">
        <v>197</v>
      </c>
      <c r="B18" s="15" t="s">
        <v>120</v>
      </c>
      <c r="C18" s="34">
        <v>8800</v>
      </c>
      <c r="D18" s="34">
        <v>8800</v>
      </c>
      <c r="E18" s="34">
        <v>8800</v>
      </c>
      <c r="F18" s="34">
        <v>9200</v>
      </c>
      <c r="G18" s="34">
        <v>9600</v>
      </c>
      <c r="H18" s="34">
        <f>SUM(C18:G18)</f>
        <v>45200</v>
      </c>
      <c r="I18" s="34"/>
      <c r="J18" s="34">
        <f t="shared" si="3"/>
        <v>45200</v>
      </c>
      <c r="K18" s="12" t="s">
        <v>105</v>
      </c>
      <c r="L18" s="12" t="s">
        <v>46</v>
      </c>
      <c r="M18" s="6"/>
      <c r="N18" s="6"/>
      <c r="O18" s="6"/>
      <c r="P18" s="6"/>
      <c r="Q18" s="6"/>
      <c r="R18" s="6"/>
      <c r="S18" s="6"/>
    </row>
    <row r="19" spans="1:36" s="11" customFormat="1" ht="32.25" customHeight="1" x14ac:dyDescent="0.3">
      <c r="A19" s="47" t="s">
        <v>114</v>
      </c>
      <c r="B19" s="48"/>
      <c r="C19" s="33">
        <f xml:space="preserve"> SUM(C20:C27)</f>
        <v>473</v>
      </c>
      <c r="D19" s="33">
        <f t="shared" ref="D19:J19" si="4" xml:space="preserve"> SUM(D20:D27)</f>
        <v>173</v>
      </c>
      <c r="E19" s="33">
        <f t="shared" si="4"/>
        <v>123</v>
      </c>
      <c r="F19" s="33">
        <f t="shared" si="4"/>
        <v>23</v>
      </c>
      <c r="G19" s="33">
        <f t="shared" si="4"/>
        <v>123</v>
      </c>
      <c r="H19" s="33">
        <f t="shared" si="4"/>
        <v>915</v>
      </c>
      <c r="I19" s="33">
        <f t="shared" si="4"/>
        <v>0</v>
      </c>
      <c r="J19" s="33">
        <f t="shared" si="4"/>
        <v>915</v>
      </c>
      <c r="K19" s="26"/>
      <c r="L19" s="26"/>
      <c r="M19" s="3"/>
      <c r="N19" s="3">
        <f>J20+J21+J22+J23+J24+J25+J26+J27</f>
        <v>915</v>
      </c>
      <c r="O19" s="3"/>
      <c r="P19" s="3"/>
      <c r="Q19" s="3"/>
      <c r="R19" s="3"/>
      <c r="S19" s="3"/>
      <c r="T19" s="4"/>
      <c r="U19" s="4"/>
      <c r="V19" s="4"/>
      <c r="W19" s="4"/>
      <c r="X19" s="4"/>
      <c r="Y19" s="4"/>
      <c r="Z19" s="4"/>
      <c r="AA19" s="4"/>
      <c r="AB19" s="4"/>
      <c r="AC19" s="4"/>
      <c r="AD19" s="4"/>
      <c r="AE19" s="4"/>
      <c r="AF19" s="4"/>
      <c r="AG19" s="4"/>
      <c r="AH19" s="4"/>
      <c r="AI19" s="4"/>
      <c r="AJ19" s="4"/>
    </row>
    <row r="20" spans="1:36" s="10" customFormat="1" ht="90" customHeight="1" x14ac:dyDescent="0.3">
      <c r="A20" s="12" t="s">
        <v>33</v>
      </c>
      <c r="B20" s="15" t="s">
        <v>127</v>
      </c>
      <c r="C20" s="34">
        <v>23</v>
      </c>
      <c r="D20" s="34">
        <v>23</v>
      </c>
      <c r="E20" s="34">
        <v>23</v>
      </c>
      <c r="F20" s="34">
        <v>23</v>
      </c>
      <c r="G20" s="34">
        <v>23</v>
      </c>
      <c r="H20" s="34">
        <f>SUM(C20:G20)</f>
        <v>115</v>
      </c>
      <c r="I20" s="36"/>
      <c r="J20" s="34">
        <f>H20</f>
        <v>115</v>
      </c>
      <c r="K20" s="12" t="s">
        <v>204</v>
      </c>
      <c r="L20" s="12" t="s">
        <v>126</v>
      </c>
      <c r="M20" s="9"/>
      <c r="N20" s="9"/>
      <c r="O20" s="9"/>
      <c r="P20" s="9"/>
      <c r="Q20" s="9"/>
      <c r="R20" s="9"/>
      <c r="S20" s="9"/>
    </row>
    <row r="21" spans="1:36" s="10" customFormat="1" ht="90" customHeight="1" x14ac:dyDescent="0.3">
      <c r="A21" s="12" t="s">
        <v>36</v>
      </c>
      <c r="B21" s="15" t="s">
        <v>128</v>
      </c>
      <c r="C21" s="34">
        <v>0</v>
      </c>
      <c r="D21" s="34">
        <v>0</v>
      </c>
      <c r="E21" s="34">
        <v>0</v>
      </c>
      <c r="F21" s="34">
        <v>0</v>
      </c>
      <c r="G21" s="34">
        <v>0</v>
      </c>
      <c r="H21" s="34">
        <v>0</v>
      </c>
      <c r="I21" s="30"/>
      <c r="J21" s="34">
        <f t="shared" ref="J21:J22" si="5">H21</f>
        <v>0</v>
      </c>
      <c r="K21" s="12" t="s">
        <v>204</v>
      </c>
      <c r="L21" s="12" t="s">
        <v>126</v>
      </c>
      <c r="M21" s="9"/>
      <c r="N21" s="9"/>
      <c r="O21" s="9"/>
      <c r="P21" s="9"/>
      <c r="Q21" s="9"/>
      <c r="R21" s="9"/>
      <c r="S21" s="9"/>
    </row>
    <row r="22" spans="1:36" s="10" customFormat="1" ht="100.5" customHeight="1" x14ac:dyDescent="0.3">
      <c r="A22" s="12" t="s">
        <v>37</v>
      </c>
      <c r="B22" s="15" t="s">
        <v>129</v>
      </c>
      <c r="C22" s="34">
        <v>0</v>
      </c>
      <c r="D22" s="34">
        <v>0</v>
      </c>
      <c r="E22" s="34">
        <v>0</v>
      </c>
      <c r="F22" s="34">
        <v>0</v>
      </c>
      <c r="G22" s="34">
        <v>0</v>
      </c>
      <c r="H22" s="34">
        <f t="shared" ref="H22" si="6">SUM(C22:G22)</f>
        <v>0</v>
      </c>
      <c r="I22" s="36"/>
      <c r="J22" s="34">
        <f t="shared" si="5"/>
        <v>0</v>
      </c>
      <c r="K22" s="12" t="s">
        <v>126</v>
      </c>
      <c r="L22" s="12" t="s">
        <v>126</v>
      </c>
      <c r="M22" s="9"/>
      <c r="N22" s="9"/>
      <c r="O22" s="9"/>
      <c r="P22" s="9"/>
      <c r="Q22" s="9"/>
      <c r="R22" s="9"/>
      <c r="S22" s="9"/>
    </row>
    <row r="23" spans="1:36" s="5" customFormat="1" ht="48.75" customHeight="1" x14ac:dyDescent="0.3">
      <c r="A23" s="26" t="s">
        <v>38</v>
      </c>
      <c r="B23" s="14" t="s">
        <v>34</v>
      </c>
      <c r="C23" s="35">
        <v>50</v>
      </c>
      <c r="D23" s="35"/>
      <c r="E23" s="35"/>
      <c r="F23" s="35"/>
      <c r="G23" s="35"/>
      <c r="H23" s="35">
        <f>C23+D23+E23+F23+G23</f>
        <v>50</v>
      </c>
      <c r="I23" s="37"/>
      <c r="J23" s="35">
        <v>50</v>
      </c>
      <c r="K23" s="26" t="s">
        <v>12</v>
      </c>
      <c r="L23" s="26" t="s">
        <v>44</v>
      </c>
      <c r="M23" s="6"/>
      <c r="N23" s="6"/>
      <c r="O23" s="6"/>
      <c r="P23" s="6"/>
      <c r="Q23" s="6"/>
      <c r="R23" s="6"/>
      <c r="S23" s="6"/>
    </row>
    <row r="24" spans="1:36" s="5" customFormat="1" ht="45.75" customHeight="1" x14ac:dyDescent="0.3">
      <c r="A24" s="26" t="s">
        <v>39</v>
      </c>
      <c r="B24" s="14" t="s">
        <v>35</v>
      </c>
      <c r="C24" s="35">
        <v>50</v>
      </c>
      <c r="D24" s="35"/>
      <c r="E24" s="35"/>
      <c r="F24" s="35"/>
      <c r="G24" s="35"/>
      <c r="H24" s="35">
        <f>C24+D24+E24+F24+G24</f>
        <v>50</v>
      </c>
      <c r="I24" s="37"/>
      <c r="J24" s="35">
        <v>50</v>
      </c>
      <c r="K24" s="26" t="s">
        <v>12</v>
      </c>
      <c r="L24" s="26" t="s">
        <v>44</v>
      </c>
      <c r="M24" s="6"/>
      <c r="N24" s="6"/>
      <c r="O24" s="6"/>
      <c r="P24" s="6"/>
      <c r="Q24" s="6"/>
      <c r="R24" s="6"/>
      <c r="S24" s="6"/>
    </row>
    <row r="25" spans="1:36" s="5" customFormat="1" ht="52.5" customHeight="1" x14ac:dyDescent="0.3">
      <c r="A25" s="26" t="s">
        <v>130</v>
      </c>
      <c r="B25" s="14" t="s">
        <v>40</v>
      </c>
      <c r="C25" s="35">
        <v>100</v>
      </c>
      <c r="D25" s="35"/>
      <c r="E25" s="35">
        <v>100</v>
      </c>
      <c r="F25" s="35"/>
      <c r="G25" s="35">
        <v>100</v>
      </c>
      <c r="H25" s="35">
        <f>C25+D25+E25+F25+G25</f>
        <v>300</v>
      </c>
      <c r="I25" s="37"/>
      <c r="J25" s="35">
        <v>300</v>
      </c>
      <c r="K25" s="26" t="s">
        <v>12</v>
      </c>
      <c r="L25" s="26" t="s">
        <v>45</v>
      </c>
      <c r="M25" s="6"/>
      <c r="N25" s="6"/>
      <c r="O25" s="6"/>
      <c r="P25" s="6"/>
      <c r="Q25" s="6"/>
      <c r="R25" s="6"/>
      <c r="S25" s="6"/>
    </row>
    <row r="26" spans="1:36" s="5" customFormat="1" ht="42" customHeight="1" x14ac:dyDescent="0.3">
      <c r="A26" s="26" t="s">
        <v>131</v>
      </c>
      <c r="B26" s="14" t="s">
        <v>41</v>
      </c>
      <c r="C26" s="35">
        <v>250</v>
      </c>
      <c r="D26" s="35"/>
      <c r="E26" s="35"/>
      <c r="F26" s="35"/>
      <c r="G26" s="35"/>
      <c r="H26" s="35">
        <f>C26+D26+E26+F26+G26</f>
        <v>250</v>
      </c>
      <c r="I26" s="37"/>
      <c r="J26" s="35">
        <v>250</v>
      </c>
      <c r="K26" s="26" t="s">
        <v>12</v>
      </c>
      <c r="L26" s="26" t="s">
        <v>45</v>
      </c>
      <c r="M26" s="6"/>
      <c r="N26" s="6"/>
      <c r="O26" s="6"/>
      <c r="P26" s="6"/>
      <c r="Q26" s="6"/>
      <c r="R26" s="6"/>
      <c r="S26" s="6"/>
    </row>
    <row r="27" spans="1:36" s="5" customFormat="1" ht="81.75" customHeight="1" x14ac:dyDescent="0.3">
      <c r="A27" s="26" t="s">
        <v>132</v>
      </c>
      <c r="B27" s="14" t="s">
        <v>42</v>
      </c>
      <c r="C27" s="35"/>
      <c r="D27" s="35">
        <v>150</v>
      </c>
      <c r="E27" s="35"/>
      <c r="F27" s="35"/>
      <c r="G27" s="35"/>
      <c r="H27" s="35">
        <f>C27+D27+E27+F27+G27</f>
        <v>150</v>
      </c>
      <c r="I27" s="37"/>
      <c r="J27" s="35">
        <v>150</v>
      </c>
      <c r="K27" s="26" t="s">
        <v>12</v>
      </c>
      <c r="L27" s="26" t="s">
        <v>207</v>
      </c>
      <c r="M27" s="6"/>
      <c r="N27" s="6"/>
      <c r="O27" s="6"/>
      <c r="P27" s="6"/>
      <c r="Q27" s="6"/>
      <c r="R27" s="6"/>
      <c r="S27" s="6"/>
    </row>
    <row r="28" spans="1:36" s="11" customFormat="1" ht="35.25" customHeight="1" x14ac:dyDescent="0.3">
      <c r="A28" s="47" t="s">
        <v>115</v>
      </c>
      <c r="B28" s="48"/>
      <c r="C28" s="33">
        <f>SUM(C29:C42)</f>
        <v>2440</v>
      </c>
      <c r="D28" s="33">
        <f t="shared" ref="D28:F28" si="7">SUM(D29:D42)</f>
        <v>1540</v>
      </c>
      <c r="E28" s="33">
        <f t="shared" si="7"/>
        <v>2100</v>
      </c>
      <c r="F28" s="33">
        <f t="shared" si="7"/>
        <v>1750</v>
      </c>
      <c r="G28" s="33">
        <f>SUM(G29:G42)</f>
        <v>2100</v>
      </c>
      <c r="H28" s="33">
        <f t="shared" ref="H28" si="8">SUM(H29:H42)</f>
        <v>9930</v>
      </c>
      <c r="I28" s="33">
        <f t="shared" ref="I28" si="9">SUM(I29:I42)</f>
        <v>0</v>
      </c>
      <c r="J28" s="33">
        <f t="shared" ref="J28" si="10">SUM(J29:J42)</f>
        <v>9930</v>
      </c>
      <c r="K28" s="26"/>
      <c r="L28" s="26"/>
      <c r="M28" s="3"/>
      <c r="N28" s="3"/>
      <c r="O28" s="3"/>
      <c r="P28" s="3"/>
      <c r="Q28" s="3"/>
      <c r="R28" s="3"/>
      <c r="S28" s="3"/>
      <c r="T28" s="4"/>
      <c r="U28" s="4"/>
      <c r="V28" s="4"/>
      <c r="W28" s="4"/>
      <c r="X28" s="4"/>
      <c r="Y28" s="4"/>
      <c r="Z28" s="4"/>
      <c r="AA28" s="4"/>
      <c r="AB28" s="4"/>
      <c r="AC28" s="4"/>
      <c r="AD28" s="4"/>
      <c r="AE28" s="4"/>
      <c r="AF28" s="4"/>
      <c r="AG28" s="4"/>
      <c r="AH28" s="4"/>
      <c r="AI28" s="4"/>
      <c r="AJ28" s="4"/>
    </row>
    <row r="29" spans="1:36" s="10" customFormat="1" ht="60.75" customHeight="1" x14ac:dyDescent="0.3">
      <c r="A29" s="12" t="s">
        <v>53</v>
      </c>
      <c r="B29" s="15" t="s">
        <v>133</v>
      </c>
      <c r="C29" s="34">
        <v>100</v>
      </c>
      <c r="D29" s="34">
        <v>0</v>
      </c>
      <c r="E29" s="34">
        <v>100</v>
      </c>
      <c r="F29" s="34">
        <v>0</v>
      </c>
      <c r="G29" s="34">
        <v>100</v>
      </c>
      <c r="H29" s="34">
        <f>C29+D29+E29+F29+G29</f>
        <v>300</v>
      </c>
      <c r="I29" s="36"/>
      <c r="J29" s="34">
        <f t="shared" ref="J29:J31" si="11">H29</f>
        <v>300</v>
      </c>
      <c r="K29" s="12" t="s">
        <v>122</v>
      </c>
      <c r="L29" s="12" t="s">
        <v>126</v>
      </c>
      <c r="M29" s="3"/>
      <c r="N29" s="3"/>
      <c r="O29" s="3"/>
      <c r="P29" s="3"/>
      <c r="Q29" s="3"/>
      <c r="R29" s="3"/>
      <c r="S29" s="3"/>
      <c r="T29" s="4"/>
      <c r="U29" s="4"/>
      <c r="V29" s="4"/>
      <c r="W29" s="4"/>
      <c r="X29" s="4"/>
      <c r="Y29" s="4"/>
      <c r="Z29" s="4"/>
      <c r="AA29" s="4"/>
      <c r="AB29" s="4"/>
      <c r="AC29" s="4"/>
      <c r="AD29" s="4"/>
      <c r="AE29" s="4"/>
      <c r="AF29" s="4"/>
      <c r="AG29" s="4"/>
      <c r="AH29" s="4"/>
      <c r="AI29" s="4"/>
      <c r="AJ29" s="4"/>
    </row>
    <row r="30" spans="1:36" s="10" customFormat="1" ht="61.5" customHeight="1" x14ac:dyDescent="0.3">
      <c r="A30" s="12" t="s">
        <v>58</v>
      </c>
      <c r="B30" s="15" t="s">
        <v>134</v>
      </c>
      <c r="C30" s="34">
        <v>150</v>
      </c>
      <c r="D30" s="34">
        <v>0</v>
      </c>
      <c r="E30" s="34">
        <v>150</v>
      </c>
      <c r="F30" s="34">
        <v>0</v>
      </c>
      <c r="G30" s="34">
        <v>150</v>
      </c>
      <c r="H30" s="34">
        <f>SUM(C30:G30)</f>
        <v>450</v>
      </c>
      <c r="I30" s="34"/>
      <c r="J30" s="34">
        <f t="shared" si="11"/>
        <v>450</v>
      </c>
      <c r="K30" s="12" t="s">
        <v>122</v>
      </c>
      <c r="L30" s="12" t="s">
        <v>126</v>
      </c>
      <c r="M30" s="9"/>
      <c r="N30" s="9"/>
      <c r="O30" s="9"/>
      <c r="P30" s="9"/>
      <c r="Q30" s="9"/>
      <c r="R30" s="9"/>
      <c r="S30" s="9"/>
    </row>
    <row r="31" spans="1:36" s="10" customFormat="1" ht="57.75" customHeight="1" x14ac:dyDescent="0.3">
      <c r="A31" s="12" t="s">
        <v>59</v>
      </c>
      <c r="B31" s="15" t="s">
        <v>135</v>
      </c>
      <c r="C31" s="34">
        <v>150</v>
      </c>
      <c r="D31" s="34">
        <v>0</v>
      </c>
      <c r="E31" s="34">
        <v>150</v>
      </c>
      <c r="F31" s="34">
        <v>0</v>
      </c>
      <c r="G31" s="34">
        <v>150</v>
      </c>
      <c r="H31" s="34">
        <f>SUM(C31:G31)</f>
        <v>450</v>
      </c>
      <c r="I31" s="34"/>
      <c r="J31" s="34">
        <f t="shared" si="11"/>
        <v>450</v>
      </c>
      <c r="K31" s="12" t="s">
        <v>126</v>
      </c>
      <c r="L31" s="12" t="s">
        <v>126</v>
      </c>
      <c r="M31" s="9"/>
      <c r="N31" s="9"/>
      <c r="O31" s="9"/>
      <c r="P31" s="9"/>
      <c r="Q31" s="9"/>
      <c r="R31" s="9"/>
      <c r="S31" s="9"/>
    </row>
    <row r="32" spans="1:36" s="5" customFormat="1" ht="45.75" customHeight="1" x14ac:dyDescent="0.3">
      <c r="A32" s="26" t="s">
        <v>60</v>
      </c>
      <c r="B32" s="14" t="s">
        <v>109</v>
      </c>
      <c r="C32" s="35">
        <v>300</v>
      </c>
      <c r="D32" s="35">
        <v>300</v>
      </c>
      <c r="E32" s="35">
        <v>300</v>
      </c>
      <c r="F32" s="35">
        <v>300</v>
      </c>
      <c r="G32" s="35">
        <v>300</v>
      </c>
      <c r="H32" s="35">
        <f>C32+D32+E32+F32+G32</f>
        <v>1500</v>
      </c>
      <c r="I32" s="37"/>
      <c r="J32" s="35">
        <f t="shared" ref="J32:J40" si="12">H32</f>
        <v>1500</v>
      </c>
      <c r="K32" s="26" t="s">
        <v>12</v>
      </c>
      <c r="L32" s="26" t="s">
        <v>54</v>
      </c>
      <c r="M32" s="6"/>
      <c r="N32" s="6"/>
      <c r="O32" s="6"/>
      <c r="P32" s="6"/>
      <c r="Q32" s="6"/>
      <c r="R32" s="6"/>
      <c r="S32" s="6"/>
    </row>
    <row r="33" spans="1:57" s="5" customFormat="1" ht="50.25" customHeight="1" x14ac:dyDescent="0.3">
      <c r="A33" s="26" t="s">
        <v>61</v>
      </c>
      <c r="B33" s="14" t="s">
        <v>62</v>
      </c>
      <c r="C33" s="35">
        <v>100</v>
      </c>
      <c r="D33" s="35">
        <v>100</v>
      </c>
      <c r="E33" s="35">
        <v>100</v>
      </c>
      <c r="F33" s="35">
        <v>100</v>
      </c>
      <c r="G33" s="35">
        <v>100</v>
      </c>
      <c r="H33" s="35">
        <f>C33+D33+E33+F33+G33</f>
        <v>500</v>
      </c>
      <c r="I33" s="35"/>
      <c r="J33" s="35">
        <f t="shared" si="12"/>
        <v>500</v>
      </c>
      <c r="K33" s="26" t="s">
        <v>63</v>
      </c>
      <c r="L33" s="26" t="s">
        <v>207</v>
      </c>
      <c r="M33" s="6"/>
      <c r="N33" s="6"/>
      <c r="O33" s="6"/>
      <c r="P33" s="6"/>
      <c r="Q33" s="6"/>
      <c r="R33" s="6"/>
      <c r="S33" s="6"/>
    </row>
    <row r="34" spans="1:57" s="5" customFormat="1" ht="44.25" customHeight="1" x14ac:dyDescent="0.3">
      <c r="A34" s="26" t="s">
        <v>84</v>
      </c>
      <c r="B34" s="14" t="s">
        <v>98</v>
      </c>
      <c r="C34" s="35">
        <v>50</v>
      </c>
      <c r="D34" s="35">
        <v>50</v>
      </c>
      <c r="E34" s="35">
        <v>50</v>
      </c>
      <c r="F34" s="35">
        <v>50</v>
      </c>
      <c r="G34" s="35">
        <v>50</v>
      </c>
      <c r="H34" s="35">
        <f>C34+D34+E34+F34+G34</f>
        <v>250</v>
      </c>
      <c r="I34" s="35"/>
      <c r="J34" s="35">
        <f>H34</f>
        <v>250</v>
      </c>
      <c r="K34" s="26" t="s">
        <v>63</v>
      </c>
      <c r="L34" s="26" t="s">
        <v>207</v>
      </c>
      <c r="M34" s="6"/>
      <c r="N34" s="6"/>
      <c r="O34" s="6"/>
      <c r="P34" s="6"/>
      <c r="Q34" s="6"/>
      <c r="R34" s="6"/>
      <c r="S34" s="6"/>
    </row>
    <row r="35" spans="1:57" s="5" customFormat="1" ht="57.75" customHeight="1" x14ac:dyDescent="0.3">
      <c r="A35" s="26" t="s">
        <v>85</v>
      </c>
      <c r="B35" s="14" t="s">
        <v>80</v>
      </c>
      <c r="C35" s="35">
        <v>100</v>
      </c>
      <c r="D35" s="35"/>
      <c r="E35" s="35">
        <v>100</v>
      </c>
      <c r="F35" s="35"/>
      <c r="G35" s="35">
        <v>100</v>
      </c>
      <c r="H35" s="35">
        <f>SUM(C35:G35)</f>
        <v>300</v>
      </c>
      <c r="I35" s="35"/>
      <c r="J35" s="35">
        <f t="shared" si="12"/>
        <v>300</v>
      </c>
      <c r="K35" s="26" t="s">
        <v>48</v>
      </c>
      <c r="L35" s="26" t="s">
        <v>207</v>
      </c>
      <c r="M35" s="6"/>
      <c r="N35" s="6"/>
      <c r="O35" s="6"/>
      <c r="P35" s="6"/>
      <c r="Q35" s="6"/>
      <c r="R35" s="6"/>
      <c r="S35" s="6"/>
    </row>
    <row r="36" spans="1:57" s="5" customFormat="1" ht="52.5" customHeight="1" x14ac:dyDescent="0.3">
      <c r="A36" s="26" t="s">
        <v>86</v>
      </c>
      <c r="B36" s="14" t="s">
        <v>97</v>
      </c>
      <c r="C36" s="35">
        <v>150</v>
      </c>
      <c r="D36" s="35">
        <v>150</v>
      </c>
      <c r="E36" s="35">
        <v>150</v>
      </c>
      <c r="F36" s="35">
        <v>150</v>
      </c>
      <c r="G36" s="35">
        <v>150</v>
      </c>
      <c r="H36" s="35">
        <f>SUM(C36:G36)</f>
        <v>750</v>
      </c>
      <c r="I36" s="35"/>
      <c r="J36" s="35">
        <f t="shared" si="12"/>
        <v>750</v>
      </c>
      <c r="K36" s="26" t="s">
        <v>48</v>
      </c>
      <c r="L36" s="26" t="s">
        <v>207</v>
      </c>
      <c r="M36" s="6"/>
      <c r="N36" s="6"/>
      <c r="O36" s="6"/>
      <c r="P36" s="6"/>
      <c r="Q36" s="6"/>
      <c r="R36" s="6"/>
      <c r="S36" s="6"/>
    </row>
    <row r="37" spans="1:57" s="5" customFormat="1" ht="117" customHeight="1" x14ac:dyDescent="0.3">
      <c r="A37" s="26" t="s">
        <v>88</v>
      </c>
      <c r="B37" s="14" t="s">
        <v>96</v>
      </c>
      <c r="C37" s="34">
        <v>90</v>
      </c>
      <c r="D37" s="34">
        <v>190</v>
      </c>
      <c r="E37" s="34">
        <v>250</v>
      </c>
      <c r="F37" s="34">
        <v>400</v>
      </c>
      <c r="G37" s="34">
        <v>250</v>
      </c>
      <c r="H37" s="35">
        <f>SUM(C37:G37)</f>
        <v>1180</v>
      </c>
      <c r="I37" s="35"/>
      <c r="J37" s="35">
        <f t="shared" si="12"/>
        <v>1180</v>
      </c>
      <c r="K37" s="26" t="s">
        <v>71</v>
      </c>
      <c r="L37" s="26" t="s">
        <v>12</v>
      </c>
      <c r="M37" s="6"/>
      <c r="N37" s="6"/>
      <c r="O37" s="6"/>
      <c r="P37" s="6"/>
      <c r="Q37" s="6"/>
      <c r="R37" s="6"/>
      <c r="S37" s="6"/>
    </row>
    <row r="38" spans="1:57" s="5" customFormat="1" ht="45" customHeight="1" x14ac:dyDescent="0.3">
      <c r="A38" s="26" t="s">
        <v>136</v>
      </c>
      <c r="B38" s="14" t="s">
        <v>99</v>
      </c>
      <c r="C38" s="35">
        <v>500</v>
      </c>
      <c r="D38" s="35">
        <v>500</v>
      </c>
      <c r="E38" s="35">
        <v>500</v>
      </c>
      <c r="F38" s="35">
        <v>500</v>
      </c>
      <c r="G38" s="35">
        <v>500</v>
      </c>
      <c r="H38" s="35">
        <f>SUM(C38:G38)</f>
        <v>2500</v>
      </c>
      <c r="I38" s="35"/>
      <c r="J38" s="35">
        <f t="shared" si="12"/>
        <v>2500</v>
      </c>
      <c r="K38" s="12" t="s">
        <v>93</v>
      </c>
      <c r="L38" s="26" t="s">
        <v>89</v>
      </c>
      <c r="M38" s="6"/>
      <c r="N38" s="6"/>
      <c r="O38" s="6"/>
      <c r="P38" s="6"/>
      <c r="Q38" s="6"/>
      <c r="R38" s="6"/>
      <c r="S38" s="6"/>
    </row>
    <row r="39" spans="1:57" s="5" customFormat="1" ht="100.5" customHeight="1" x14ac:dyDescent="0.3">
      <c r="A39" s="26" t="s">
        <v>137</v>
      </c>
      <c r="B39" s="14" t="s">
        <v>100</v>
      </c>
      <c r="C39" s="35">
        <v>100</v>
      </c>
      <c r="D39" s="35">
        <v>100</v>
      </c>
      <c r="E39" s="35">
        <v>100</v>
      </c>
      <c r="F39" s="35">
        <v>100</v>
      </c>
      <c r="G39" s="35">
        <v>100</v>
      </c>
      <c r="H39" s="35">
        <f>SUM(C39:G39)</f>
        <v>500</v>
      </c>
      <c r="I39" s="35"/>
      <c r="J39" s="35">
        <f t="shared" si="12"/>
        <v>500</v>
      </c>
      <c r="K39" s="26" t="s">
        <v>90</v>
      </c>
      <c r="L39" s="26" t="s">
        <v>89</v>
      </c>
      <c r="M39" s="6"/>
      <c r="N39" s="6"/>
      <c r="O39" s="6"/>
      <c r="P39" s="6"/>
      <c r="Q39" s="6"/>
      <c r="R39" s="6"/>
      <c r="S39" s="6"/>
    </row>
    <row r="40" spans="1:57" s="5" customFormat="1" ht="45" customHeight="1" x14ac:dyDescent="0.3">
      <c r="A40" s="26" t="s">
        <v>138</v>
      </c>
      <c r="B40" s="14" t="s">
        <v>101</v>
      </c>
      <c r="C40" s="35">
        <v>400</v>
      </c>
      <c r="D40" s="35"/>
      <c r="E40" s="35"/>
      <c r="F40" s="35"/>
      <c r="G40" s="35"/>
      <c r="H40" s="35">
        <f>C40+D40+E40+F40+G40</f>
        <v>400</v>
      </c>
      <c r="I40" s="35"/>
      <c r="J40" s="35">
        <f t="shared" si="12"/>
        <v>400</v>
      </c>
      <c r="K40" s="26" t="s">
        <v>94</v>
      </c>
      <c r="L40" s="26"/>
      <c r="M40" s="6"/>
      <c r="N40" s="6"/>
      <c r="O40" s="6"/>
      <c r="P40" s="6"/>
      <c r="Q40" s="6"/>
      <c r="R40" s="6"/>
      <c r="S40" s="6"/>
    </row>
    <row r="41" spans="1:57" s="5" customFormat="1" ht="45" customHeight="1" x14ac:dyDescent="0.3">
      <c r="A41" s="26" t="s">
        <v>181</v>
      </c>
      <c r="B41" s="14" t="s">
        <v>103</v>
      </c>
      <c r="C41" s="35">
        <v>150</v>
      </c>
      <c r="D41" s="35">
        <v>150</v>
      </c>
      <c r="E41" s="35">
        <v>150</v>
      </c>
      <c r="F41" s="35">
        <v>150</v>
      </c>
      <c r="G41" s="35">
        <v>150</v>
      </c>
      <c r="H41" s="35">
        <f>SUM(C41:G41)</f>
        <v>750</v>
      </c>
      <c r="I41" s="35"/>
      <c r="J41" s="35">
        <f>H41</f>
        <v>750</v>
      </c>
      <c r="K41" s="26" t="s">
        <v>104</v>
      </c>
      <c r="L41" s="26" t="s">
        <v>12</v>
      </c>
      <c r="M41" s="6"/>
      <c r="N41" s="6"/>
      <c r="O41" s="6"/>
      <c r="P41" s="6"/>
      <c r="Q41" s="6"/>
      <c r="R41" s="6"/>
      <c r="S41" s="6"/>
    </row>
    <row r="42" spans="1:57" s="5" customFormat="1" ht="69.75" customHeight="1" x14ac:dyDescent="0.3">
      <c r="A42" s="26" t="s">
        <v>182</v>
      </c>
      <c r="B42" s="14" t="s">
        <v>188</v>
      </c>
      <c r="C42" s="35">
        <v>100</v>
      </c>
      <c r="D42" s="35"/>
      <c r="E42" s="35"/>
      <c r="F42" s="35"/>
      <c r="G42" s="35"/>
      <c r="H42" s="35">
        <f>C42+D42+E42+F42+G42</f>
        <v>100</v>
      </c>
      <c r="I42" s="35"/>
      <c r="J42" s="35">
        <v>100</v>
      </c>
      <c r="K42" s="26" t="s">
        <v>12</v>
      </c>
      <c r="L42" s="26" t="s">
        <v>50</v>
      </c>
      <c r="M42" s="6"/>
      <c r="N42" s="6"/>
      <c r="O42" s="6"/>
      <c r="P42" s="6"/>
      <c r="Q42" s="6"/>
      <c r="R42" s="6"/>
      <c r="S42" s="6"/>
    </row>
    <row r="43" spans="1:57" s="11" customFormat="1" ht="36.75" customHeight="1" x14ac:dyDescent="0.3">
      <c r="A43" s="47" t="s">
        <v>116</v>
      </c>
      <c r="B43" s="48"/>
      <c r="C43" s="33">
        <f t="shared" ref="C43:J43" si="13">SUM(C44:C46)</f>
        <v>150</v>
      </c>
      <c r="D43" s="33">
        <f t="shared" si="13"/>
        <v>150</v>
      </c>
      <c r="E43" s="33">
        <f t="shared" si="13"/>
        <v>150</v>
      </c>
      <c r="F43" s="33">
        <f t="shared" si="13"/>
        <v>150</v>
      </c>
      <c r="G43" s="33">
        <f t="shared" si="13"/>
        <v>150</v>
      </c>
      <c r="H43" s="33">
        <f t="shared" si="13"/>
        <v>750</v>
      </c>
      <c r="I43" s="33">
        <f t="shared" si="13"/>
        <v>0</v>
      </c>
      <c r="J43" s="33">
        <f t="shared" si="13"/>
        <v>750</v>
      </c>
      <c r="K43" s="29"/>
      <c r="L43" s="29"/>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row>
    <row r="44" spans="1:57" s="11" customFormat="1" ht="77.25" customHeight="1" x14ac:dyDescent="0.3">
      <c r="A44" s="12" t="s">
        <v>111</v>
      </c>
      <c r="B44" s="15" t="s">
        <v>139</v>
      </c>
      <c r="C44" s="34">
        <v>50</v>
      </c>
      <c r="D44" s="34">
        <v>50</v>
      </c>
      <c r="E44" s="34">
        <v>50</v>
      </c>
      <c r="F44" s="34">
        <v>50</v>
      </c>
      <c r="G44" s="34">
        <v>50</v>
      </c>
      <c r="H44" s="34">
        <f>C44+D44+E44+F44+G44</f>
        <v>250</v>
      </c>
      <c r="I44" s="34"/>
      <c r="J44" s="34">
        <f>H44</f>
        <v>250</v>
      </c>
      <c r="K44" s="12" t="s">
        <v>112</v>
      </c>
      <c r="L44" s="12" t="s">
        <v>219</v>
      </c>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row>
    <row r="45" spans="1:57" s="10" customFormat="1" ht="78" customHeight="1" x14ac:dyDescent="0.3">
      <c r="A45" s="26" t="s">
        <v>113</v>
      </c>
      <c r="B45" s="14" t="s">
        <v>220</v>
      </c>
      <c r="C45" s="35">
        <v>50</v>
      </c>
      <c r="D45" s="35">
        <v>50</v>
      </c>
      <c r="E45" s="35">
        <v>50</v>
      </c>
      <c r="F45" s="35">
        <v>50</v>
      </c>
      <c r="G45" s="35">
        <v>50</v>
      </c>
      <c r="H45" s="35">
        <f>C45+D45+E45+F45+G45</f>
        <v>250</v>
      </c>
      <c r="I45" s="35"/>
      <c r="J45" s="35">
        <f>H45</f>
        <v>250</v>
      </c>
      <c r="K45" s="26" t="s">
        <v>112</v>
      </c>
      <c r="L45" s="26" t="s">
        <v>207</v>
      </c>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row>
    <row r="46" spans="1:57" s="10" customFormat="1" ht="60" customHeight="1" x14ac:dyDescent="0.3">
      <c r="A46" s="26" t="s">
        <v>140</v>
      </c>
      <c r="B46" s="14" t="s">
        <v>221</v>
      </c>
      <c r="C46" s="35">
        <v>50</v>
      </c>
      <c r="D46" s="35">
        <v>50</v>
      </c>
      <c r="E46" s="35">
        <v>50</v>
      </c>
      <c r="F46" s="35">
        <v>50</v>
      </c>
      <c r="G46" s="35">
        <v>50</v>
      </c>
      <c r="H46" s="35">
        <f>C46+D46+E46+F46+G46</f>
        <v>250</v>
      </c>
      <c r="I46" s="35"/>
      <c r="J46" s="35">
        <f>H46</f>
        <v>250</v>
      </c>
      <c r="K46" s="26" t="s">
        <v>112</v>
      </c>
      <c r="L46" s="26" t="s">
        <v>207</v>
      </c>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row>
    <row r="47" spans="1:57" s="11" customFormat="1" ht="37.5" customHeight="1" x14ac:dyDescent="0.3">
      <c r="A47" s="47" t="s">
        <v>212</v>
      </c>
      <c r="B47" s="48"/>
      <c r="C47" s="33">
        <f>SUM(C48:C68)</f>
        <v>12126</v>
      </c>
      <c r="D47" s="33">
        <f t="shared" ref="D47:J47" si="14">SUM(D48:D68)</f>
        <v>12470</v>
      </c>
      <c r="E47" s="33">
        <f t="shared" si="14"/>
        <v>15270</v>
      </c>
      <c r="F47" s="33">
        <f t="shared" si="14"/>
        <v>7070</v>
      </c>
      <c r="G47" s="33">
        <f t="shared" si="14"/>
        <v>6870</v>
      </c>
      <c r="H47" s="33">
        <f t="shared" si="14"/>
        <v>53806</v>
      </c>
      <c r="I47" s="33">
        <f t="shared" si="14"/>
        <v>0</v>
      </c>
      <c r="J47" s="33">
        <f t="shared" si="14"/>
        <v>53806</v>
      </c>
      <c r="K47" s="26"/>
      <c r="L47" s="26"/>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row>
    <row r="48" spans="1:57" s="11" customFormat="1" ht="90.75" customHeight="1" x14ac:dyDescent="0.3">
      <c r="A48" s="12" t="s">
        <v>64</v>
      </c>
      <c r="B48" s="15" t="s">
        <v>141</v>
      </c>
      <c r="C48" s="34">
        <v>100</v>
      </c>
      <c r="D48" s="34">
        <v>100</v>
      </c>
      <c r="E48" s="34">
        <v>100</v>
      </c>
      <c r="F48" s="34">
        <v>100</v>
      </c>
      <c r="G48" s="34">
        <v>100</v>
      </c>
      <c r="H48" s="34">
        <f>SUM(C48:G48)</f>
        <v>500</v>
      </c>
      <c r="I48" s="34"/>
      <c r="J48" s="34">
        <f t="shared" ref="J48:J54" si="15">H48</f>
        <v>500</v>
      </c>
      <c r="K48" s="12" t="s">
        <v>122</v>
      </c>
      <c r="L48" s="12" t="s">
        <v>126</v>
      </c>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row>
    <row r="49" spans="1:57" s="11" customFormat="1" ht="75.75" customHeight="1" x14ac:dyDescent="0.3">
      <c r="A49" s="12" t="s">
        <v>65</v>
      </c>
      <c r="B49" s="15" t="s">
        <v>142</v>
      </c>
      <c r="C49" s="34">
        <v>500</v>
      </c>
      <c r="D49" s="34">
        <v>500</v>
      </c>
      <c r="E49" s="34">
        <v>500</v>
      </c>
      <c r="F49" s="34">
        <v>500</v>
      </c>
      <c r="G49" s="34">
        <v>500</v>
      </c>
      <c r="H49" s="34">
        <v>2500</v>
      </c>
      <c r="I49" s="34"/>
      <c r="J49" s="34">
        <f t="shared" si="15"/>
        <v>2500</v>
      </c>
      <c r="K49" s="12" t="s">
        <v>122</v>
      </c>
      <c r="L49" s="12" t="s">
        <v>126</v>
      </c>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row>
    <row r="50" spans="1:57" s="11" customFormat="1" ht="51" customHeight="1" x14ac:dyDescent="0.3">
      <c r="A50" s="12" t="s">
        <v>66</v>
      </c>
      <c r="B50" s="15" t="s">
        <v>143</v>
      </c>
      <c r="C50" s="34">
        <v>250</v>
      </c>
      <c r="D50" s="34">
        <v>250</v>
      </c>
      <c r="E50" s="34">
        <v>250</v>
      </c>
      <c r="F50" s="34">
        <v>250</v>
      </c>
      <c r="G50" s="34">
        <v>250</v>
      </c>
      <c r="H50" s="34">
        <f t="shared" ref="H50" si="16">SUM(C50:G50)</f>
        <v>1250</v>
      </c>
      <c r="I50" s="34"/>
      <c r="J50" s="34">
        <f t="shared" si="15"/>
        <v>1250</v>
      </c>
      <c r="K50" s="12" t="s">
        <v>122</v>
      </c>
      <c r="L50" s="12" t="s">
        <v>126</v>
      </c>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row>
    <row r="51" spans="1:57" s="11" customFormat="1" ht="99" customHeight="1" x14ac:dyDescent="0.3">
      <c r="A51" s="12" t="s">
        <v>67</v>
      </c>
      <c r="B51" s="27" t="s">
        <v>87</v>
      </c>
      <c r="C51" s="34">
        <v>0</v>
      </c>
      <c r="D51" s="34">
        <v>0</v>
      </c>
      <c r="E51" s="34">
        <v>0</v>
      </c>
      <c r="F51" s="34">
        <v>0</v>
      </c>
      <c r="G51" s="34">
        <v>0</v>
      </c>
      <c r="H51" s="34">
        <v>0</v>
      </c>
      <c r="I51" s="34"/>
      <c r="J51" s="34">
        <f t="shared" si="15"/>
        <v>0</v>
      </c>
      <c r="K51" s="12" t="s">
        <v>122</v>
      </c>
      <c r="L51" s="12" t="s">
        <v>126</v>
      </c>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row>
    <row r="52" spans="1:57" s="11" customFormat="1" ht="51" customHeight="1" x14ac:dyDescent="0.3">
      <c r="A52" s="12" t="s">
        <v>76</v>
      </c>
      <c r="B52" s="27" t="s">
        <v>144</v>
      </c>
      <c r="C52" s="34">
        <v>100</v>
      </c>
      <c r="D52" s="34">
        <v>100</v>
      </c>
      <c r="E52" s="34">
        <v>100</v>
      </c>
      <c r="F52" s="34">
        <v>100</v>
      </c>
      <c r="G52" s="34">
        <v>100</v>
      </c>
      <c r="H52" s="34">
        <f>C52+D52+E52+F52+G52</f>
        <v>500</v>
      </c>
      <c r="I52" s="34"/>
      <c r="J52" s="34">
        <f t="shared" si="15"/>
        <v>500</v>
      </c>
      <c r="K52" s="12" t="s">
        <v>122</v>
      </c>
      <c r="L52" s="12" t="s">
        <v>145</v>
      </c>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row>
    <row r="53" spans="1:57" s="11" customFormat="1" ht="51" customHeight="1" x14ac:dyDescent="0.3">
      <c r="A53" s="12" t="s">
        <v>77</v>
      </c>
      <c r="B53" s="27" t="s">
        <v>146</v>
      </c>
      <c r="C53" s="34">
        <v>1100</v>
      </c>
      <c r="D53" s="34">
        <v>1100</v>
      </c>
      <c r="E53" s="34">
        <v>1100</v>
      </c>
      <c r="F53" s="34">
        <v>1100</v>
      </c>
      <c r="G53" s="34">
        <v>1100</v>
      </c>
      <c r="H53" s="34">
        <f>C53+D53+E53+F53+G53</f>
        <v>5500</v>
      </c>
      <c r="I53" s="34"/>
      <c r="J53" s="34">
        <f t="shared" si="15"/>
        <v>5500</v>
      </c>
      <c r="K53" s="12" t="s">
        <v>122</v>
      </c>
      <c r="L53" s="12"/>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row>
    <row r="54" spans="1:57" s="11" customFormat="1" ht="51" customHeight="1" x14ac:dyDescent="0.3">
      <c r="A54" s="12" t="s">
        <v>91</v>
      </c>
      <c r="B54" s="27" t="s">
        <v>147</v>
      </c>
      <c r="C54" s="34">
        <v>500</v>
      </c>
      <c r="D54" s="34">
        <v>0</v>
      </c>
      <c r="E54" s="34">
        <v>0</v>
      </c>
      <c r="F54" s="34">
        <v>0</v>
      </c>
      <c r="G54" s="34">
        <v>0</v>
      </c>
      <c r="H54" s="34">
        <f>C54</f>
        <v>500</v>
      </c>
      <c r="I54" s="34"/>
      <c r="J54" s="34">
        <f t="shared" si="15"/>
        <v>500</v>
      </c>
      <c r="K54" s="12" t="s">
        <v>122</v>
      </c>
      <c r="L54" s="12"/>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row>
    <row r="55" spans="1:57" s="5" customFormat="1" ht="63" customHeight="1" x14ac:dyDescent="0.3">
      <c r="A55" s="26" t="s">
        <v>148</v>
      </c>
      <c r="B55" s="14" t="s">
        <v>69</v>
      </c>
      <c r="C55" s="35"/>
      <c r="D55" s="35">
        <v>2300</v>
      </c>
      <c r="E55" s="35"/>
      <c r="F55" s="35"/>
      <c r="G55" s="37"/>
      <c r="H55" s="35">
        <f t="shared" ref="H55:H63" si="17">C55+D55+E55+F55+G55</f>
        <v>2300</v>
      </c>
      <c r="I55" s="35"/>
      <c r="J55" s="35">
        <v>2300</v>
      </c>
      <c r="K55" s="26" t="s">
        <v>48</v>
      </c>
      <c r="L55" s="26" t="s">
        <v>68</v>
      </c>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row>
    <row r="56" spans="1:57" s="5" customFormat="1" ht="68.25" customHeight="1" x14ac:dyDescent="0.3">
      <c r="A56" s="26" t="s">
        <v>149</v>
      </c>
      <c r="B56" s="14" t="s">
        <v>70</v>
      </c>
      <c r="C56" s="35"/>
      <c r="D56" s="35"/>
      <c r="E56" s="35">
        <v>2900</v>
      </c>
      <c r="F56" s="35"/>
      <c r="G56" s="35"/>
      <c r="H56" s="35">
        <f t="shared" si="17"/>
        <v>2900</v>
      </c>
      <c r="I56" s="35"/>
      <c r="J56" s="35">
        <v>2900</v>
      </c>
      <c r="K56" s="26" t="s">
        <v>48</v>
      </c>
      <c r="L56" s="26" t="s">
        <v>68</v>
      </c>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row>
    <row r="57" spans="1:57" s="5" customFormat="1" ht="61.5" customHeight="1" x14ac:dyDescent="0.3">
      <c r="A57" s="26" t="s">
        <v>150</v>
      </c>
      <c r="B57" s="28" t="s">
        <v>72</v>
      </c>
      <c r="C57" s="35">
        <v>1700</v>
      </c>
      <c r="D57" s="37"/>
      <c r="E57" s="35"/>
      <c r="F57" s="35"/>
      <c r="G57" s="35"/>
      <c r="H57" s="35">
        <f>C57+D57+E57+F57+G57</f>
        <v>1700</v>
      </c>
      <c r="I57" s="35"/>
      <c r="J57" s="35">
        <v>1700</v>
      </c>
      <c r="K57" s="26" t="s">
        <v>71</v>
      </c>
      <c r="L57" s="26" t="s">
        <v>68</v>
      </c>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row>
    <row r="58" spans="1:57" s="5" customFormat="1" ht="50.25" customHeight="1" x14ac:dyDescent="0.3">
      <c r="A58" s="26" t="s">
        <v>151</v>
      </c>
      <c r="B58" s="28" t="s">
        <v>81</v>
      </c>
      <c r="C58" s="35"/>
      <c r="D58" s="35"/>
      <c r="E58" s="35">
        <v>1000</v>
      </c>
      <c r="F58" s="37"/>
      <c r="G58" s="35"/>
      <c r="H58" s="35">
        <f t="shared" si="17"/>
        <v>1000</v>
      </c>
      <c r="I58" s="35"/>
      <c r="J58" s="35">
        <f>H58</f>
        <v>1000</v>
      </c>
      <c r="K58" s="26" t="s">
        <v>48</v>
      </c>
      <c r="L58" s="26" t="s">
        <v>68</v>
      </c>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row>
    <row r="59" spans="1:57" s="5" customFormat="1" ht="55.5" customHeight="1" x14ac:dyDescent="0.3">
      <c r="A59" s="26" t="s">
        <v>152</v>
      </c>
      <c r="B59" s="28" t="s">
        <v>209</v>
      </c>
      <c r="C59" s="35">
        <v>2000</v>
      </c>
      <c r="D59" s="35">
        <v>2000</v>
      </c>
      <c r="E59" s="35">
        <v>2000</v>
      </c>
      <c r="F59" s="35">
        <v>2000</v>
      </c>
      <c r="G59" s="35">
        <v>2000</v>
      </c>
      <c r="H59" s="35">
        <f t="shared" si="17"/>
        <v>10000</v>
      </c>
      <c r="I59" s="35"/>
      <c r="J59" s="35">
        <f>H59</f>
        <v>10000</v>
      </c>
      <c r="K59" s="26" t="s">
        <v>48</v>
      </c>
      <c r="L59" s="26" t="s">
        <v>207</v>
      </c>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row>
    <row r="60" spans="1:57" s="5" customFormat="1" ht="53.25" customHeight="1" x14ac:dyDescent="0.3">
      <c r="A60" s="26" t="s">
        <v>153</v>
      </c>
      <c r="B60" s="28" t="s">
        <v>92</v>
      </c>
      <c r="C60" s="35">
        <v>500</v>
      </c>
      <c r="D60" s="35">
        <v>500</v>
      </c>
      <c r="E60" s="35">
        <v>500</v>
      </c>
      <c r="F60" s="35">
        <v>500</v>
      </c>
      <c r="G60" s="35">
        <v>500</v>
      </c>
      <c r="H60" s="35">
        <f t="shared" si="17"/>
        <v>2500</v>
      </c>
      <c r="I60" s="35"/>
      <c r="J60" s="35">
        <f>H60</f>
        <v>2500</v>
      </c>
      <c r="K60" s="26" t="s">
        <v>93</v>
      </c>
      <c r="L60" s="26" t="s">
        <v>68</v>
      </c>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row>
    <row r="61" spans="1:57" s="5" customFormat="1" ht="49.5" customHeight="1" x14ac:dyDescent="0.3">
      <c r="A61" s="26" t="s">
        <v>154</v>
      </c>
      <c r="B61" s="28" t="s">
        <v>95</v>
      </c>
      <c r="C61" s="35"/>
      <c r="D61" s="35"/>
      <c r="E61" s="35">
        <v>4000</v>
      </c>
      <c r="F61" s="35"/>
      <c r="G61" s="35"/>
      <c r="H61" s="35">
        <f t="shared" si="17"/>
        <v>4000</v>
      </c>
      <c r="I61" s="35"/>
      <c r="J61" s="35">
        <v>4000</v>
      </c>
      <c r="K61" s="26" t="s">
        <v>94</v>
      </c>
      <c r="L61" s="26"/>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row>
    <row r="62" spans="1:57" s="13" customFormat="1" ht="66.75" customHeight="1" x14ac:dyDescent="0.3">
      <c r="A62" s="12" t="s">
        <v>155</v>
      </c>
      <c r="B62" s="27" t="s">
        <v>177</v>
      </c>
      <c r="C62" s="34">
        <v>856</v>
      </c>
      <c r="D62" s="36"/>
      <c r="E62" s="34"/>
      <c r="F62" s="34"/>
      <c r="G62" s="34"/>
      <c r="H62" s="34">
        <f t="shared" si="17"/>
        <v>856</v>
      </c>
      <c r="I62" s="34"/>
      <c r="J62" s="34">
        <f>H62</f>
        <v>856</v>
      </c>
      <c r="K62" s="12" t="s">
        <v>48</v>
      </c>
      <c r="L62" s="26" t="s">
        <v>207</v>
      </c>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row>
    <row r="63" spans="1:57" ht="49.5" customHeight="1" x14ac:dyDescent="0.35">
      <c r="A63" s="26" t="s">
        <v>183</v>
      </c>
      <c r="B63" s="28" t="s">
        <v>192</v>
      </c>
      <c r="C63" s="38"/>
      <c r="D63" s="38">
        <v>2300</v>
      </c>
      <c r="E63" s="38"/>
      <c r="F63" s="38"/>
      <c r="G63" s="38"/>
      <c r="H63" s="35">
        <f t="shared" si="17"/>
        <v>2300</v>
      </c>
      <c r="I63" s="38"/>
      <c r="J63" s="35">
        <f>H63</f>
        <v>2300</v>
      </c>
      <c r="K63" s="31" t="s">
        <v>48</v>
      </c>
      <c r="L63" s="31" t="s">
        <v>46</v>
      </c>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c r="AM63" s="20"/>
      <c r="AN63" s="20"/>
      <c r="AO63" s="20"/>
      <c r="AP63" s="20"/>
      <c r="AQ63" s="20"/>
      <c r="AR63" s="20"/>
      <c r="AS63" s="20"/>
      <c r="AT63" s="20"/>
      <c r="AU63" s="20"/>
      <c r="AV63" s="20"/>
      <c r="AW63" s="20"/>
      <c r="AX63" s="20"/>
      <c r="AY63" s="20"/>
      <c r="AZ63" s="20"/>
      <c r="BA63" s="20"/>
      <c r="BB63" s="20"/>
      <c r="BC63" s="20"/>
      <c r="BD63" s="20"/>
      <c r="BE63" s="20"/>
    </row>
    <row r="64" spans="1:57" s="13" customFormat="1" ht="57" customHeight="1" x14ac:dyDescent="0.3">
      <c r="A64" s="26" t="s">
        <v>184</v>
      </c>
      <c r="B64" s="27" t="s">
        <v>102</v>
      </c>
      <c r="C64" s="34">
        <v>500</v>
      </c>
      <c r="D64" s="34"/>
      <c r="E64" s="34"/>
      <c r="F64" s="34"/>
      <c r="G64" s="34"/>
      <c r="H64" s="34">
        <f>C64</f>
        <v>500</v>
      </c>
      <c r="I64" s="34"/>
      <c r="J64" s="34">
        <f>H64</f>
        <v>500</v>
      </c>
      <c r="K64" s="12" t="s">
        <v>94</v>
      </c>
      <c r="L64" s="12" t="s">
        <v>175</v>
      </c>
    </row>
    <row r="65" spans="1:50" s="13" customFormat="1" ht="81.75" customHeight="1" x14ac:dyDescent="0.3">
      <c r="A65" s="26" t="s">
        <v>189</v>
      </c>
      <c r="B65" s="15" t="s">
        <v>106</v>
      </c>
      <c r="C65" s="34">
        <v>2000</v>
      </c>
      <c r="D65" s="34">
        <v>1500</v>
      </c>
      <c r="E65" s="34">
        <v>1000</v>
      </c>
      <c r="F65" s="34">
        <v>700</v>
      </c>
      <c r="G65" s="34">
        <v>500</v>
      </c>
      <c r="H65" s="34">
        <f>SUM(C65:G65)</f>
        <v>5700</v>
      </c>
      <c r="I65" s="34"/>
      <c r="J65" s="34">
        <f>H65</f>
        <v>5700</v>
      </c>
      <c r="K65" s="12" t="s">
        <v>12</v>
      </c>
      <c r="L65" s="26" t="s">
        <v>207</v>
      </c>
    </row>
    <row r="66" spans="1:50" s="13" customFormat="1" ht="55.5" customHeight="1" x14ac:dyDescent="0.3">
      <c r="A66" s="26" t="s">
        <v>190</v>
      </c>
      <c r="B66" s="14" t="s">
        <v>161</v>
      </c>
      <c r="C66" s="35">
        <v>1500</v>
      </c>
      <c r="D66" s="35">
        <v>1500</v>
      </c>
      <c r="E66" s="35">
        <v>1500</v>
      </c>
      <c r="F66" s="35">
        <v>1500</v>
      </c>
      <c r="G66" s="35">
        <v>1500</v>
      </c>
      <c r="H66" s="34">
        <f t="shared" ref="H66" si="18">SUM(C66:G66)</f>
        <v>7500</v>
      </c>
      <c r="I66" s="35"/>
      <c r="J66" s="34">
        <f t="shared" ref="J66" si="19">H66</f>
        <v>7500</v>
      </c>
      <c r="K66" s="26" t="s">
        <v>105</v>
      </c>
      <c r="L66" s="26" t="s">
        <v>162</v>
      </c>
    </row>
    <row r="67" spans="1:50" s="13" customFormat="1" ht="55.5" customHeight="1" x14ac:dyDescent="0.3">
      <c r="A67" s="12" t="s">
        <v>191</v>
      </c>
      <c r="B67" s="15" t="s">
        <v>193</v>
      </c>
      <c r="C67" s="34">
        <v>200</v>
      </c>
      <c r="D67" s="34"/>
      <c r="E67" s="34"/>
      <c r="F67" s="34"/>
      <c r="G67" s="34"/>
      <c r="H67" s="34">
        <f>SUM(C67:G67)</f>
        <v>200</v>
      </c>
      <c r="I67" s="39"/>
      <c r="J67" s="34">
        <f>H67</f>
        <v>200</v>
      </c>
      <c r="K67" s="12" t="s">
        <v>12</v>
      </c>
      <c r="L67" s="12" t="s">
        <v>187</v>
      </c>
    </row>
    <row r="68" spans="1:50" s="13" customFormat="1" ht="74.25" customHeight="1" x14ac:dyDescent="0.3">
      <c r="A68" s="12" t="s">
        <v>210</v>
      </c>
      <c r="B68" s="15" t="s">
        <v>213</v>
      </c>
      <c r="C68" s="40">
        <v>320</v>
      </c>
      <c r="D68" s="40">
        <v>320</v>
      </c>
      <c r="E68" s="40">
        <v>320</v>
      </c>
      <c r="F68" s="40">
        <v>320</v>
      </c>
      <c r="G68" s="40">
        <v>320</v>
      </c>
      <c r="H68" s="34">
        <f>SUM(C68:G68)</f>
        <v>1600</v>
      </c>
      <c r="I68" s="40"/>
      <c r="J68" s="34">
        <f>H68</f>
        <v>1600</v>
      </c>
      <c r="K68" s="12" t="s">
        <v>12</v>
      </c>
      <c r="L68" s="12" t="s">
        <v>211</v>
      </c>
    </row>
    <row r="69" spans="1:50" s="11" customFormat="1" ht="30" customHeight="1" x14ac:dyDescent="0.3">
      <c r="A69" s="47" t="s">
        <v>117</v>
      </c>
      <c r="B69" s="48"/>
      <c r="C69" s="33">
        <f>SUM(C70:C75)</f>
        <v>900</v>
      </c>
      <c r="D69" s="33">
        <f t="shared" ref="D69:J69" si="20">SUM(D70:D75)</f>
        <v>1150</v>
      </c>
      <c r="E69" s="33">
        <f t="shared" si="20"/>
        <v>900</v>
      </c>
      <c r="F69" s="33">
        <f t="shared" si="20"/>
        <v>1150</v>
      </c>
      <c r="G69" s="33">
        <f t="shared" si="20"/>
        <v>900</v>
      </c>
      <c r="H69" s="33">
        <f t="shared" si="20"/>
        <v>5000</v>
      </c>
      <c r="I69" s="33">
        <f t="shared" si="20"/>
        <v>0</v>
      </c>
      <c r="J69" s="33">
        <f t="shared" si="20"/>
        <v>5000</v>
      </c>
      <c r="K69" s="26"/>
      <c r="L69" s="26"/>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row>
    <row r="70" spans="1:50" s="5" customFormat="1" ht="60" customHeight="1" x14ac:dyDescent="0.3">
      <c r="A70" s="26" t="s">
        <v>13</v>
      </c>
      <c r="B70" s="14" t="s">
        <v>185</v>
      </c>
      <c r="C70" s="35">
        <v>450</v>
      </c>
      <c r="D70" s="35">
        <v>450</v>
      </c>
      <c r="E70" s="35">
        <v>450</v>
      </c>
      <c r="F70" s="35">
        <v>450</v>
      </c>
      <c r="G70" s="35">
        <v>450</v>
      </c>
      <c r="H70" s="35">
        <f>SUM(C70:G70)</f>
        <v>2250</v>
      </c>
      <c r="I70" s="35"/>
      <c r="J70" s="35">
        <f t="shared" ref="J70:J75" si="21">H70</f>
        <v>2250</v>
      </c>
      <c r="K70" s="26" t="s">
        <v>30</v>
      </c>
      <c r="L70" s="26" t="s">
        <v>208</v>
      </c>
      <c r="M70" s="25"/>
      <c r="N70" s="25"/>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row>
    <row r="71" spans="1:50" s="5" customFormat="1" ht="48.75" customHeight="1" x14ac:dyDescent="0.3">
      <c r="A71" s="26" t="s">
        <v>16</v>
      </c>
      <c r="B71" s="14" t="s">
        <v>176</v>
      </c>
      <c r="C71" s="35">
        <v>150</v>
      </c>
      <c r="D71" s="35">
        <v>150</v>
      </c>
      <c r="E71" s="35">
        <v>150</v>
      </c>
      <c r="F71" s="35">
        <v>150</v>
      </c>
      <c r="G71" s="35">
        <v>150</v>
      </c>
      <c r="H71" s="35">
        <f>SUM(C71:G71)</f>
        <v>750</v>
      </c>
      <c r="I71" s="35"/>
      <c r="J71" s="35">
        <f t="shared" si="21"/>
        <v>750</v>
      </c>
      <c r="K71" s="26" t="s">
        <v>12</v>
      </c>
      <c r="L71" s="26" t="s">
        <v>207</v>
      </c>
      <c r="M71" s="4"/>
      <c r="N71" s="4"/>
      <c r="O71" s="4"/>
      <c r="P71" s="4"/>
      <c r="Q71" s="4"/>
    </row>
    <row r="72" spans="1:50" s="5" customFormat="1" ht="41.25" customHeight="1" x14ac:dyDescent="0.3">
      <c r="A72" s="26" t="s">
        <v>17</v>
      </c>
      <c r="B72" s="14" t="s">
        <v>31</v>
      </c>
      <c r="C72" s="35">
        <v>100</v>
      </c>
      <c r="D72" s="35">
        <v>100</v>
      </c>
      <c r="E72" s="35">
        <v>100</v>
      </c>
      <c r="F72" s="35">
        <v>100</v>
      </c>
      <c r="G72" s="35">
        <v>100</v>
      </c>
      <c r="H72" s="35">
        <f>SUM(C72:G72)</f>
        <v>500</v>
      </c>
      <c r="I72" s="35"/>
      <c r="J72" s="35">
        <f t="shared" si="21"/>
        <v>500</v>
      </c>
      <c r="K72" s="26" t="s">
        <v>32</v>
      </c>
      <c r="L72" s="26" t="s">
        <v>12</v>
      </c>
      <c r="M72" s="4"/>
      <c r="N72" s="4"/>
      <c r="O72" s="4"/>
      <c r="P72" s="4"/>
      <c r="Q72" s="4"/>
    </row>
    <row r="73" spans="1:50" s="5" customFormat="1" ht="41.25" customHeight="1" x14ac:dyDescent="0.3">
      <c r="A73" s="26" t="s">
        <v>18</v>
      </c>
      <c r="B73" s="14" t="s">
        <v>52</v>
      </c>
      <c r="C73" s="35">
        <v>150</v>
      </c>
      <c r="D73" s="35">
        <v>150</v>
      </c>
      <c r="E73" s="35">
        <v>150</v>
      </c>
      <c r="F73" s="35">
        <v>150</v>
      </c>
      <c r="G73" s="35">
        <v>150</v>
      </c>
      <c r="H73" s="35">
        <f>SUM(C73:G73)</f>
        <v>750</v>
      </c>
      <c r="I73" s="35"/>
      <c r="J73" s="35">
        <f t="shared" si="21"/>
        <v>750</v>
      </c>
      <c r="K73" s="26" t="s">
        <v>48</v>
      </c>
      <c r="L73" s="26" t="s">
        <v>49</v>
      </c>
      <c r="M73" s="4"/>
      <c r="N73" s="4"/>
      <c r="O73" s="4"/>
      <c r="P73" s="4"/>
      <c r="Q73" s="4"/>
    </row>
    <row r="74" spans="1:50" s="5" customFormat="1" ht="50.25" customHeight="1" x14ac:dyDescent="0.3">
      <c r="A74" s="26" t="s">
        <v>74</v>
      </c>
      <c r="B74" s="14" t="s">
        <v>79</v>
      </c>
      <c r="C74" s="35"/>
      <c r="D74" s="35">
        <v>250</v>
      </c>
      <c r="E74" s="35"/>
      <c r="F74" s="35">
        <v>250</v>
      </c>
      <c r="G74" s="35"/>
      <c r="H74" s="35">
        <f>SUM(D74:F74)</f>
        <v>500</v>
      </c>
      <c r="I74" s="35"/>
      <c r="J74" s="35">
        <f t="shared" si="21"/>
        <v>500</v>
      </c>
      <c r="K74" s="26" t="s">
        <v>48</v>
      </c>
      <c r="L74" s="26" t="s">
        <v>207</v>
      </c>
      <c r="M74" s="4"/>
      <c r="N74" s="4"/>
      <c r="O74" s="4"/>
      <c r="P74" s="4"/>
      <c r="Q74" s="4"/>
    </row>
    <row r="75" spans="1:50" s="5" customFormat="1" ht="60.75" customHeight="1" x14ac:dyDescent="0.3">
      <c r="A75" s="26" t="s">
        <v>78</v>
      </c>
      <c r="B75" s="14" t="s">
        <v>73</v>
      </c>
      <c r="C75" s="35">
        <v>50</v>
      </c>
      <c r="D75" s="35">
        <v>50</v>
      </c>
      <c r="E75" s="35">
        <v>50</v>
      </c>
      <c r="F75" s="35">
        <v>50</v>
      </c>
      <c r="G75" s="35">
        <v>50</v>
      </c>
      <c r="H75" s="35">
        <f>SUM(C75:G75)</f>
        <v>250</v>
      </c>
      <c r="I75" s="35"/>
      <c r="J75" s="35">
        <f t="shared" si="21"/>
        <v>250</v>
      </c>
      <c r="K75" s="26" t="s">
        <v>71</v>
      </c>
      <c r="L75" s="26" t="s">
        <v>12</v>
      </c>
      <c r="M75" s="4"/>
      <c r="N75" s="4"/>
      <c r="O75" s="4"/>
      <c r="P75" s="4"/>
      <c r="Q75" s="4"/>
    </row>
    <row r="76" spans="1:50" s="11" customFormat="1" ht="29.25" customHeight="1" x14ac:dyDescent="0.3">
      <c r="A76" s="47" t="s">
        <v>118</v>
      </c>
      <c r="B76" s="48"/>
      <c r="C76" s="33">
        <f>SUM(C77:C95)</f>
        <v>3570</v>
      </c>
      <c r="D76" s="33">
        <f t="shared" ref="D76:J76" si="22">SUM(D77:D95)</f>
        <v>3700</v>
      </c>
      <c r="E76" s="33">
        <f t="shared" si="22"/>
        <v>3620</v>
      </c>
      <c r="F76" s="33">
        <f t="shared" si="22"/>
        <v>3850</v>
      </c>
      <c r="G76" s="33">
        <f t="shared" si="22"/>
        <v>3500</v>
      </c>
      <c r="H76" s="33">
        <f t="shared" si="22"/>
        <v>18240</v>
      </c>
      <c r="I76" s="33">
        <f t="shared" si="22"/>
        <v>0</v>
      </c>
      <c r="J76" s="33">
        <f t="shared" si="22"/>
        <v>18240</v>
      </c>
      <c r="K76" s="26"/>
      <c r="L76" s="26"/>
      <c r="M76" s="4"/>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row>
    <row r="77" spans="1:50" s="10" customFormat="1" ht="42.75" customHeight="1" x14ac:dyDescent="0.3">
      <c r="A77" s="12" t="s">
        <v>20</v>
      </c>
      <c r="B77" s="15" t="s">
        <v>14</v>
      </c>
      <c r="C77" s="34">
        <v>100</v>
      </c>
      <c r="D77" s="34">
        <v>100</v>
      </c>
      <c r="E77" s="34">
        <v>100</v>
      </c>
      <c r="F77" s="34">
        <v>100</v>
      </c>
      <c r="G77" s="34">
        <v>100</v>
      </c>
      <c r="H77" s="34">
        <f t="shared" ref="H77:H79" si="23">C77+D77+E77+F77+G77</f>
        <v>500</v>
      </c>
      <c r="I77" s="34"/>
      <c r="J77" s="34">
        <f t="shared" ref="J77:J80" si="24">H77</f>
        <v>500</v>
      </c>
      <c r="K77" s="12" t="s">
        <v>122</v>
      </c>
      <c r="L77" s="12" t="s">
        <v>126</v>
      </c>
      <c r="M77" s="4"/>
    </row>
    <row r="78" spans="1:50" s="10" customFormat="1" ht="62.25" customHeight="1" x14ac:dyDescent="0.3">
      <c r="A78" s="12" t="s">
        <v>21</v>
      </c>
      <c r="B78" s="15" t="s">
        <v>15</v>
      </c>
      <c r="C78" s="34">
        <v>100</v>
      </c>
      <c r="D78" s="34">
        <v>100</v>
      </c>
      <c r="E78" s="34">
        <v>100</v>
      </c>
      <c r="F78" s="34">
        <v>100</v>
      </c>
      <c r="G78" s="34">
        <v>100</v>
      </c>
      <c r="H78" s="34">
        <f t="shared" si="23"/>
        <v>500</v>
      </c>
      <c r="I78" s="34"/>
      <c r="J78" s="34">
        <f t="shared" si="24"/>
        <v>500</v>
      </c>
      <c r="K78" s="12" t="s">
        <v>122</v>
      </c>
      <c r="L78" s="12" t="s">
        <v>126</v>
      </c>
      <c r="M78" s="4"/>
      <c r="N78" s="4"/>
      <c r="O78" s="4"/>
      <c r="P78" s="4"/>
      <c r="Q78" s="4"/>
    </row>
    <row r="79" spans="1:50" s="10" customFormat="1" ht="54.75" customHeight="1" x14ac:dyDescent="0.3">
      <c r="A79" s="12" t="s">
        <v>22</v>
      </c>
      <c r="B79" s="15" t="s">
        <v>110</v>
      </c>
      <c r="C79" s="34">
        <v>100</v>
      </c>
      <c r="D79" s="34">
        <v>100</v>
      </c>
      <c r="E79" s="34">
        <v>100</v>
      </c>
      <c r="F79" s="34">
        <v>100</v>
      </c>
      <c r="G79" s="34">
        <v>100</v>
      </c>
      <c r="H79" s="34">
        <f t="shared" si="23"/>
        <v>500</v>
      </c>
      <c r="I79" s="34"/>
      <c r="J79" s="34">
        <f t="shared" si="24"/>
        <v>500</v>
      </c>
      <c r="K79" s="12" t="s">
        <v>122</v>
      </c>
      <c r="L79" s="12" t="s">
        <v>126</v>
      </c>
      <c r="M79" s="4"/>
      <c r="N79" s="4"/>
      <c r="O79" s="4"/>
      <c r="P79" s="4"/>
      <c r="Q79" s="4"/>
    </row>
    <row r="80" spans="1:50" s="10" customFormat="1" ht="57" customHeight="1" x14ac:dyDescent="0.3">
      <c r="A80" s="12" t="s">
        <v>23</v>
      </c>
      <c r="B80" s="15" t="s">
        <v>19</v>
      </c>
      <c r="C80" s="34"/>
      <c r="D80" s="34">
        <v>100</v>
      </c>
      <c r="E80" s="34"/>
      <c r="F80" s="34">
        <v>100</v>
      </c>
      <c r="G80" s="34"/>
      <c r="H80" s="34">
        <f>D80+F80</f>
        <v>200</v>
      </c>
      <c r="I80" s="34"/>
      <c r="J80" s="34">
        <f t="shared" si="24"/>
        <v>200</v>
      </c>
      <c r="K80" s="12" t="s">
        <v>122</v>
      </c>
      <c r="L80" s="12" t="s">
        <v>126</v>
      </c>
      <c r="M80" s="4"/>
      <c r="N80" s="4"/>
      <c r="O80" s="4"/>
      <c r="P80" s="4"/>
      <c r="Q80" s="4"/>
    </row>
    <row r="81" spans="1:51" s="10" customFormat="1" ht="65.25" customHeight="1" x14ac:dyDescent="0.3">
      <c r="A81" s="12" t="s">
        <v>24</v>
      </c>
      <c r="B81" s="15" t="s">
        <v>29</v>
      </c>
      <c r="C81" s="34">
        <v>60</v>
      </c>
      <c r="D81" s="34"/>
      <c r="E81" s="34">
        <v>60</v>
      </c>
      <c r="F81" s="34"/>
      <c r="G81" s="34"/>
      <c r="H81" s="34">
        <f>C81+E81</f>
        <v>120</v>
      </c>
      <c r="I81" s="34"/>
      <c r="J81" s="34">
        <v>120</v>
      </c>
      <c r="K81" s="12" t="s">
        <v>122</v>
      </c>
      <c r="L81" s="12" t="s">
        <v>126</v>
      </c>
      <c r="M81" s="3"/>
      <c r="N81" s="3"/>
      <c r="O81" s="3"/>
      <c r="P81" s="3"/>
      <c r="Q81" s="3"/>
      <c r="R81" s="3"/>
      <c r="S81" s="3"/>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row>
    <row r="82" spans="1:51" s="5" customFormat="1" ht="60" customHeight="1" x14ac:dyDescent="0.3">
      <c r="A82" s="26" t="s">
        <v>25</v>
      </c>
      <c r="B82" s="14" t="s">
        <v>194</v>
      </c>
      <c r="C82" s="35">
        <v>100</v>
      </c>
      <c r="D82" s="35">
        <v>100</v>
      </c>
      <c r="E82" s="35">
        <v>100</v>
      </c>
      <c r="F82" s="35">
        <v>100</v>
      </c>
      <c r="G82" s="35">
        <v>100</v>
      </c>
      <c r="H82" s="35">
        <f t="shared" ref="H82:H88" si="25">C82+D82+E82+F82+G82</f>
        <v>500</v>
      </c>
      <c r="I82" s="35"/>
      <c r="J82" s="35">
        <f>H82</f>
        <v>500</v>
      </c>
      <c r="K82" s="26" t="s">
        <v>12</v>
      </c>
      <c r="L82" s="26" t="s">
        <v>207</v>
      </c>
      <c r="M82" s="3"/>
      <c r="N82" s="3"/>
      <c r="O82" s="3"/>
      <c r="P82" s="3"/>
      <c r="Q82" s="3"/>
      <c r="R82" s="3"/>
      <c r="S82" s="3"/>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row>
    <row r="83" spans="1:51" s="5" customFormat="1" ht="45.75" customHeight="1" x14ac:dyDescent="0.3">
      <c r="A83" s="26" t="s">
        <v>26</v>
      </c>
      <c r="B83" s="14" t="s">
        <v>171</v>
      </c>
      <c r="C83" s="35">
        <v>500</v>
      </c>
      <c r="D83" s="35">
        <v>500</v>
      </c>
      <c r="E83" s="35">
        <v>500</v>
      </c>
      <c r="F83" s="35">
        <v>500</v>
      </c>
      <c r="G83" s="35">
        <v>500</v>
      </c>
      <c r="H83" s="35">
        <f t="shared" si="25"/>
        <v>2500</v>
      </c>
      <c r="I83" s="35"/>
      <c r="J83" s="35">
        <f>H83</f>
        <v>2500</v>
      </c>
      <c r="K83" s="26" t="s">
        <v>12</v>
      </c>
      <c r="L83" s="26" t="s">
        <v>47</v>
      </c>
      <c r="M83" s="3"/>
      <c r="N83" s="3"/>
      <c r="O83" s="3"/>
      <c r="P83" s="3"/>
      <c r="Q83" s="3"/>
      <c r="R83" s="3"/>
      <c r="S83" s="3"/>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row>
    <row r="84" spans="1:51" s="5" customFormat="1" ht="72" customHeight="1" x14ac:dyDescent="0.3">
      <c r="A84" s="26" t="s">
        <v>27</v>
      </c>
      <c r="B84" s="14" t="s">
        <v>165</v>
      </c>
      <c r="C84" s="35">
        <v>700</v>
      </c>
      <c r="D84" s="35">
        <v>700</v>
      </c>
      <c r="E84" s="35">
        <v>700</v>
      </c>
      <c r="F84" s="35">
        <v>700</v>
      </c>
      <c r="G84" s="35">
        <v>700</v>
      </c>
      <c r="H84" s="35">
        <f t="shared" si="25"/>
        <v>3500</v>
      </c>
      <c r="I84" s="35"/>
      <c r="J84" s="35">
        <f t="shared" ref="J84:J88" si="26">H84</f>
        <v>3500</v>
      </c>
      <c r="K84" s="26" t="s">
        <v>12</v>
      </c>
      <c r="L84" s="26" t="s">
        <v>207</v>
      </c>
      <c r="M84" s="3"/>
      <c r="N84" s="3"/>
      <c r="O84" s="3"/>
      <c r="P84" s="3"/>
      <c r="Q84" s="3"/>
      <c r="R84" s="3"/>
      <c r="S84" s="3"/>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row>
    <row r="85" spans="1:51" s="5" customFormat="1" ht="60" customHeight="1" x14ac:dyDescent="0.3">
      <c r="A85" s="26" t="s">
        <v>28</v>
      </c>
      <c r="B85" s="14" t="s">
        <v>206</v>
      </c>
      <c r="C85" s="35">
        <v>700</v>
      </c>
      <c r="D85" s="35">
        <v>700</v>
      </c>
      <c r="E85" s="35">
        <v>700</v>
      </c>
      <c r="F85" s="35">
        <v>700</v>
      </c>
      <c r="G85" s="35">
        <v>700</v>
      </c>
      <c r="H85" s="35">
        <f t="shared" si="25"/>
        <v>3500</v>
      </c>
      <c r="I85" s="35"/>
      <c r="J85" s="35">
        <f t="shared" si="26"/>
        <v>3500</v>
      </c>
      <c r="K85" s="26" t="s">
        <v>12</v>
      </c>
      <c r="L85" s="26" t="s">
        <v>207</v>
      </c>
      <c r="M85" s="3"/>
      <c r="N85" s="3"/>
      <c r="O85" s="3"/>
      <c r="P85" s="3"/>
      <c r="Q85" s="3"/>
      <c r="R85" s="3"/>
      <c r="S85" s="3"/>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row>
    <row r="86" spans="1:51" s="5" customFormat="1" ht="42.75" customHeight="1" x14ac:dyDescent="0.3">
      <c r="A86" s="12" t="s">
        <v>156</v>
      </c>
      <c r="B86" s="15" t="s">
        <v>170</v>
      </c>
      <c r="C86" s="34">
        <v>150</v>
      </c>
      <c r="D86" s="34">
        <v>150</v>
      </c>
      <c r="E86" s="34">
        <v>150</v>
      </c>
      <c r="F86" s="34">
        <v>150</v>
      </c>
      <c r="G86" s="34">
        <v>150</v>
      </c>
      <c r="H86" s="34">
        <f t="shared" si="25"/>
        <v>750</v>
      </c>
      <c r="I86" s="34"/>
      <c r="J86" s="34">
        <f t="shared" si="26"/>
        <v>750</v>
      </c>
      <c r="K86" s="12" t="s">
        <v>12</v>
      </c>
      <c r="L86" s="12" t="s">
        <v>50</v>
      </c>
      <c r="M86" s="3"/>
      <c r="N86" s="3"/>
      <c r="O86" s="3"/>
      <c r="P86" s="3"/>
      <c r="Q86" s="3"/>
      <c r="R86" s="3"/>
      <c r="S86" s="3"/>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row>
    <row r="87" spans="1:51" s="5" customFormat="1" ht="62.25" customHeight="1" x14ac:dyDescent="0.3">
      <c r="A87" s="26" t="s">
        <v>157</v>
      </c>
      <c r="B87" s="14" t="s">
        <v>174</v>
      </c>
      <c r="C87" s="35">
        <v>150</v>
      </c>
      <c r="D87" s="35">
        <v>150</v>
      </c>
      <c r="E87" s="35">
        <v>150</v>
      </c>
      <c r="F87" s="35">
        <v>150</v>
      </c>
      <c r="G87" s="35">
        <v>150</v>
      </c>
      <c r="H87" s="35">
        <f t="shared" si="25"/>
        <v>750</v>
      </c>
      <c r="I87" s="35"/>
      <c r="J87" s="35">
        <f t="shared" si="26"/>
        <v>750</v>
      </c>
      <c r="K87" s="26" t="s">
        <v>12</v>
      </c>
      <c r="L87" s="26" t="s">
        <v>207</v>
      </c>
      <c r="M87" s="3"/>
      <c r="N87" s="3"/>
      <c r="O87" s="3"/>
      <c r="P87" s="3"/>
      <c r="Q87" s="3"/>
      <c r="R87" s="3"/>
      <c r="S87" s="3"/>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row>
    <row r="88" spans="1:51" s="5" customFormat="1" ht="50.25" customHeight="1" x14ac:dyDescent="0.3">
      <c r="A88" s="26" t="s">
        <v>158</v>
      </c>
      <c r="B88" s="14" t="s">
        <v>186</v>
      </c>
      <c r="C88" s="35">
        <v>450</v>
      </c>
      <c r="D88" s="35">
        <v>450</v>
      </c>
      <c r="E88" s="35">
        <v>450</v>
      </c>
      <c r="F88" s="35">
        <v>450</v>
      </c>
      <c r="G88" s="35">
        <v>450</v>
      </c>
      <c r="H88" s="35">
        <f t="shared" si="25"/>
        <v>2250</v>
      </c>
      <c r="I88" s="35"/>
      <c r="J88" s="35">
        <f t="shared" si="26"/>
        <v>2250</v>
      </c>
      <c r="K88" s="26" t="s">
        <v>175</v>
      </c>
      <c r="L88" s="26" t="s">
        <v>12</v>
      </c>
      <c r="M88" s="3"/>
      <c r="N88" s="3"/>
      <c r="O88" s="3"/>
      <c r="P88" s="3"/>
      <c r="Q88" s="3"/>
      <c r="R88" s="3"/>
      <c r="S88" s="3"/>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row>
    <row r="89" spans="1:51" s="5" customFormat="1" ht="39" customHeight="1" x14ac:dyDescent="0.3">
      <c r="A89" s="26" t="s">
        <v>159</v>
      </c>
      <c r="B89" s="14" t="s">
        <v>168</v>
      </c>
      <c r="C89" s="35"/>
      <c r="D89" s="35"/>
      <c r="E89" s="35">
        <v>200</v>
      </c>
      <c r="F89" s="35"/>
      <c r="G89" s="35">
        <v>200</v>
      </c>
      <c r="H89" s="35">
        <f>E89+G89</f>
        <v>400</v>
      </c>
      <c r="I89" s="35"/>
      <c r="J89" s="35">
        <f t="shared" ref="J89:J94" si="27">H89</f>
        <v>400</v>
      </c>
      <c r="K89" s="26" t="s">
        <v>12</v>
      </c>
      <c r="L89" s="26" t="s">
        <v>51</v>
      </c>
      <c r="M89" s="3"/>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row>
    <row r="90" spans="1:51" s="5" customFormat="1" ht="66.75" customHeight="1" x14ac:dyDescent="0.3">
      <c r="A90" s="12" t="s">
        <v>160</v>
      </c>
      <c r="B90" s="15" t="s">
        <v>215</v>
      </c>
      <c r="C90" s="34">
        <v>150</v>
      </c>
      <c r="D90" s="34"/>
      <c r="E90" s="34"/>
      <c r="F90" s="34">
        <v>150</v>
      </c>
      <c r="G90" s="34"/>
      <c r="H90" s="34">
        <f>SUM(C90:G90)</f>
        <v>300</v>
      </c>
      <c r="I90" s="34"/>
      <c r="J90" s="34">
        <f t="shared" si="27"/>
        <v>300</v>
      </c>
      <c r="K90" s="12" t="s">
        <v>12</v>
      </c>
      <c r="L90" s="12" t="s">
        <v>216</v>
      </c>
      <c r="M90" s="3"/>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row>
    <row r="91" spans="1:51" s="5" customFormat="1" ht="53.25" customHeight="1" x14ac:dyDescent="0.3">
      <c r="A91" s="26" t="s">
        <v>178</v>
      </c>
      <c r="B91" s="14" t="s">
        <v>169</v>
      </c>
      <c r="C91" s="35"/>
      <c r="D91" s="35">
        <v>150</v>
      </c>
      <c r="E91" s="35"/>
      <c r="F91" s="35">
        <v>150</v>
      </c>
      <c r="G91" s="35"/>
      <c r="H91" s="35">
        <f>SUM(D91:F91)</f>
        <v>300</v>
      </c>
      <c r="I91" s="35"/>
      <c r="J91" s="35">
        <f t="shared" si="27"/>
        <v>300</v>
      </c>
      <c r="K91" s="26" t="s">
        <v>12</v>
      </c>
      <c r="L91" s="26" t="s">
        <v>75</v>
      </c>
      <c r="M91" s="3"/>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row>
    <row r="92" spans="1:51" s="5" customFormat="1" ht="39.75" customHeight="1" x14ac:dyDescent="0.3">
      <c r="A92" s="26" t="s">
        <v>179</v>
      </c>
      <c r="B92" s="14" t="s">
        <v>167</v>
      </c>
      <c r="C92" s="35">
        <v>100</v>
      </c>
      <c r="D92" s="35">
        <v>100</v>
      </c>
      <c r="E92" s="35">
        <v>100</v>
      </c>
      <c r="F92" s="35">
        <v>100</v>
      </c>
      <c r="G92" s="35">
        <v>100</v>
      </c>
      <c r="H92" s="35">
        <f>C92+D92+E92+F92+G92</f>
        <v>500</v>
      </c>
      <c r="I92" s="35"/>
      <c r="J92" s="35">
        <f t="shared" si="27"/>
        <v>500</v>
      </c>
      <c r="K92" s="26" t="s">
        <v>12</v>
      </c>
      <c r="L92" s="26" t="s">
        <v>187</v>
      </c>
      <c r="M92" s="3"/>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row>
    <row r="93" spans="1:51" s="5" customFormat="1" ht="74.25" customHeight="1" x14ac:dyDescent="0.3">
      <c r="A93" s="26" t="s">
        <v>180</v>
      </c>
      <c r="B93" s="14" t="s">
        <v>218</v>
      </c>
      <c r="C93" s="35">
        <v>150</v>
      </c>
      <c r="D93" s="35">
        <v>150</v>
      </c>
      <c r="E93" s="35">
        <v>150</v>
      </c>
      <c r="F93" s="35">
        <v>150</v>
      </c>
      <c r="G93" s="35">
        <v>150</v>
      </c>
      <c r="H93" s="35">
        <v>750</v>
      </c>
      <c r="I93" s="35"/>
      <c r="J93" s="35">
        <v>750</v>
      </c>
      <c r="K93" s="26" t="s">
        <v>12</v>
      </c>
      <c r="L93" s="26" t="s">
        <v>207</v>
      </c>
      <c r="M93" s="3"/>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row>
    <row r="94" spans="1:51" s="5" customFormat="1" ht="41.25" customHeight="1" x14ac:dyDescent="0.3">
      <c r="A94" s="26" t="s">
        <v>214</v>
      </c>
      <c r="B94" s="14" t="s">
        <v>166</v>
      </c>
      <c r="C94" s="35"/>
      <c r="D94" s="35">
        <v>150</v>
      </c>
      <c r="E94" s="35"/>
      <c r="F94" s="35">
        <v>150</v>
      </c>
      <c r="G94" s="35"/>
      <c r="H94" s="35">
        <f>D94+F94</f>
        <v>300</v>
      </c>
      <c r="I94" s="35"/>
      <c r="J94" s="35">
        <f t="shared" si="27"/>
        <v>300</v>
      </c>
      <c r="K94" s="26" t="s">
        <v>12</v>
      </c>
      <c r="L94" s="26" t="s">
        <v>51</v>
      </c>
      <c r="M94" s="3"/>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row>
    <row r="95" spans="1:51" s="5" customFormat="1" ht="69" customHeight="1" x14ac:dyDescent="0.3">
      <c r="A95" s="26" t="s">
        <v>217</v>
      </c>
      <c r="B95" s="14" t="s">
        <v>29</v>
      </c>
      <c r="C95" s="35">
        <v>60</v>
      </c>
      <c r="D95" s="35"/>
      <c r="E95" s="35">
        <v>60</v>
      </c>
      <c r="F95" s="35"/>
      <c r="G95" s="35"/>
      <c r="H95" s="35">
        <f>C95+E95</f>
        <v>120</v>
      </c>
      <c r="I95" s="35"/>
      <c r="J95" s="35">
        <v>120</v>
      </c>
      <c r="K95" s="26" t="s">
        <v>12</v>
      </c>
      <c r="L95" s="26" t="s">
        <v>207</v>
      </c>
      <c r="M95" s="3"/>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row>
    <row r="96" spans="1:51" s="5" customFormat="1" ht="29.25" customHeight="1" x14ac:dyDescent="0.3">
      <c r="A96" s="46" t="s">
        <v>4</v>
      </c>
      <c r="B96" s="46"/>
      <c r="C96" s="33">
        <f t="shared" ref="C96:H96" si="28">C9+C13+C19+C28+C43+C47+C69+C76</f>
        <v>29559</v>
      </c>
      <c r="D96" s="33">
        <f t="shared" si="28"/>
        <v>29128</v>
      </c>
      <c r="E96" s="33">
        <f t="shared" si="28"/>
        <v>32143</v>
      </c>
      <c r="F96" s="33">
        <f t="shared" si="28"/>
        <v>24483</v>
      </c>
      <c r="G96" s="33">
        <f t="shared" si="28"/>
        <v>24643</v>
      </c>
      <c r="H96" s="33">
        <f>H9+H13+H19+H28+H43+H47+H69+H76</f>
        <v>139956</v>
      </c>
      <c r="I96" s="33"/>
      <c r="J96" s="33">
        <f>J9+J13+J19+J28+J43+J47+J69+J76</f>
        <v>139956</v>
      </c>
      <c r="K96" s="26"/>
      <c r="L96" s="32"/>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row>
    <row r="97" spans="1:12" s="5" customFormat="1" ht="27.75" customHeight="1" x14ac:dyDescent="0.3">
      <c r="A97" s="44" t="s">
        <v>164</v>
      </c>
      <c r="B97" s="45"/>
      <c r="C97" s="33">
        <f>'[1]Biểu số 1'!$C$38</f>
        <v>3923</v>
      </c>
      <c r="D97" s="33">
        <f>'[1]Biểu số 1'!$D$38</f>
        <v>3063</v>
      </c>
      <c r="E97" s="33">
        <f>'[1]Biểu số 1'!$E$38</f>
        <v>3353</v>
      </c>
      <c r="F97" s="33">
        <f>'[1]Biểu số 1'!$F$38</f>
        <v>2993</v>
      </c>
      <c r="G97" s="33">
        <f>'[1]Biểu số 1'!$G$38</f>
        <v>3293</v>
      </c>
      <c r="H97" s="33">
        <f>SUM(C97:G97)</f>
        <v>16625</v>
      </c>
      <c r="I97" s="33"/>
      <c r="J97" s="33">
        <f>H97</f>
        <v>16625</v>
      </c>
      <c r="K97" s="26"/>
      <c r="L97" s="32"/>
    </row>
    <row r="98" spans="1:12" s="5" customFormat="1" ht="27.75" customHeight="1" x14ac:dyDescent="0.3">
      <c r="A98" s="44" t="s">
        <v>163</v>
      </c>
      <c r="B98" s="45"/>
      <c r="C98" s="33">
        <f>C96-C97</f>
        <v>25636</v>
      </c>
      <c r="D98" s="33">
        <f t="shared" ref="D98:J98" si="29">D96-D97</f>
        <v>26065</v>
      </c>
      <c r="E98" s="33">
        <f t="shared" si="29"/>
        <v>28790</v>
      </c>
      <c r="F98" s="33">
        <f t="shared" si="29"/>
        <v>21490</v>
      </c>
      <c r="G98" s="33">
        <f t="shared" si="29"/>
        <v>21350</v>
      </c>
      <c r="H98" s="33">
        <f t="shared" si="29"/>
        <v>123331</v>
      </c>
      <c r="I98" s="33"/>
      <c r="J98" s="33">
        <f t="shared" si="29"/>
        <v>123331</v>
      </c>
      <c r="K98" s="26"/>
      <c r="L98" s="32"/>
    </row>
    <row r="99" spans="1:12" x14ac:dyDescent="0.35">
      <c r="B99" s="1"/>
      <c r="C99" s="16"/>
      <c r="D99" s="16"/>
      <c r="E99" s="16"/>
      <c r="F99" s="16"/>
      <c r="G99" s="16"/>
      <c r="H99" s="19"/>
      <c r="I99" s="16"/>
      <c r="J99" s="16"/>
      <c r="K99" s="1"/>
    </row>
    <row r="100" spans="1:12" x14ac:dyDescent="0.35">
      <c r="B100" s="1"/>
      <c r="C100" s="19"/>
      <c r="D100" s="19"/>
      <c r="E100" s="19"/>
      <c r="F100" s="19"/>
      <c r="G100" s="19"/>
      <c r="H100" s="19"/>
      <c r="I100" s="16"/>
      <c r="J100" s="16"/>
      <c r="K100" s="1"/>
    </row>
    <row r="101" spans="1:12" x14ac:dyDescent="0.35">
      <c r="B101" s="1"/>
      <c r="C101" s="16"/>
      <c r="D101" s="16"/>
      <c r="E101" s="16"/>
      <c r="F101" s="16"/>
      <c r="G101" s="16"/>
      <c r="H101" s="16"/>
      <c r="I101" s="16"/>
      <c r="J101" s="16"/>
      <c r="K101" s="1"/>
    </row>
    <row r="102" spans="1:12" x14ac:dyDescent="0.35">
      <c r="B102" s="1"/>
      <c r="C102" s="16"/>
      <c r="D102" s="16"/>
      <c r="E102" s="16"/>
      <c r="F102" s="16"/>
      <c r="G102" s="16"/>
      <c r="H102" s="16"/>
      <c r="I102" s="16"/>
      <c r="J102" s="16"/>
      <c r="K102" s="1"/>
    </row>
    <row r="103" spans="1:12" x14ac:dyDescent="0.35">
      <c r="B103" s="1"/>
      <c r="C103" s="16"/>
      <c r="D103" s="16"/>
      <c r="E103" s="16"/>
      <c r="F103" s="16"/>
      <c r="G103" s="16"/>
      <c r="H103" s="16"/>
      <c r="I103" s="16"/>
      <c r="J103" s="16"/>
      <c r="K103" s="1"/>
    </row>
    <row r="104" spans="1:12" x14ac:dyDescent="0.35">
      <c r="B104" s="1"/>
      <c r="C104" s="16"/>
      <c r="D104" s="16"/>
      <c r="E104" s="16"/>
      <c r="F104" s="16"/>
      <c r="G104" s="16"/>
      <c r="H104" s="16"/>
      <c r="I104" s="16"/>
      <c r="J104" s="16"/>
      <c r="K104" s="1"/>
    </row>
    <row r="105" spans="1:12" x14ac:dyDescent="0.35">
      <c r="B105" s="1"/>
      <c r="C105" s="16"/>
      <c r="D105" s="16"/>
      <c r="E105" s="16"/>
      <c r="F105" s="16"/>
      <c r="G105" s="16"/>
      <c r="H105" s="16"/>
      <c r="I105" s="16"/>
      <c r="J105" s="16"/>
      <c r="K105" s="1"/>
    </row>
    <row r="106" spans="1:12" x14ac:dyDescent="0.35">
      <c r="B106" s="1"/>
      <c r="C106" s="16"/>
      <c r="D106" s="16"/>
      <c r="E106" s="16"/>
      <c r="F106" s="16"/>
      <c r="G106" s="16"/>
      <c r="H106" s="16"/>
      <c r="I106" s="16"/>
      <c r="J106" s="16"/>
      <c r="K106" s="1"/>
    </row>
  </sheetData>
  <mergeCells count="20">
    <mergeCell ref="A97:B97"/>
    <mergeCell ref="A98:B98"/>
    <mergeCell ref="A96:B96"/>
    <mergeCell ref="A13:B13"/>
    <mergeCell ref="A9:B9"/>
    <mergeCell ref="A76:B76"/>
    <mergeCell ref="A69:B69"/>
    <mergeCell ref="A47:B47"/>
    <mergeCell ref="A43:B43"/>
    <mergeCell ref="A28:B28"/>
    <mergeCell ref="A19:B19"/>
    <mergeCell ref="H6:I6"/>
    <mergeCell ref="J6:J7"/>
    <mergeCell ref="K6:K7"/>
    <mergeCell ref="L6:L7"/>
    <mergeCell ref="A2:L2"/>
    <mergeCell ref="A4:L4"/>
    <mergeCell ref="A3:L3"/>
    <mergeCell ref="A6:B7"/>
    <mergeCell ref="C6:G6"/>
  </mergeCells>
  <pageMargins left="0.23622047244094491" right="0.19685039370078741" top="0.55118110236220474" bottom="0.23622047244094491" header="0.23622047244094491" footer="0.19685039370078741"/>
  <pageSetup paperSize="9" scale="99" orientation="landscape" r:id="rId1"/>
  <headerFooter>
    <oddHeader>&amp;C&amp;P</oddHeader>
  </headerFooter>
  <colBreaks count="1" manualBreakCount="1">
    <brk id="12"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Biểu số 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2020-12-28T03:14:57Z</dcterms:modified>
</cp:coreProperties>
</file>